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585" yWindow="-15" windowWidth="9660" windowHeight="10935"/>
  </bookViews>
  <sheets>
    <sheet name="план перевозок (груз.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sp1">'[1]ОргЗак - Подразд'!$A$3:$A$191</definedName>
    <definedName name="_sp15">#REF!</definedName>
    <definedName name="_sp16">[1]ГрПрод!$A$3:$A$16</definedName>
    <definedName name="_sp17">[1]ЕдИзм!$A$3:$A$255</definedName>
    <definedName name="_sp2">#REF!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0">#REF!</definedName>
    <definedName name="_sp31">[1]Прочие!$U$3:$U$4</definedName>
    <definedName name="_sp32">#REF!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7">#REF!</definedName>
    <definedName name="_sp8">[1]ФЦП!$A$3:$A$27</definedName>
    <definedName name="Access_Button" hidden="1">"Наряд98_2_База_данных_по_топоработам_Таблица"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DataRange">#REF!</definedName>
    <definedName name="day">#REF!,#REF!,#REF!,#REF!,#REF!,#REF!,#REF!,#REF!,#REF!,#REF!,#REF!</definedName>
    <definedName name="MmExcelLinker_F9531D69_1CFB_4F59_B924_4961C7C6086E">#REF!</definedName>
    <definedName name="OPT">#REF!</definedName>
    <definedName name="RI">#REF!</definedName>
    <definedName name="yesno">[1]Прочие!$B$3:$B$4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ав">#REF!</definedName>
    <definedName name="ав1">#REF!</definedName>
    <definedName name="ав2">#REF!</definedName>
    <definedName name="ап">#REF!</definedName>
    <definedName name="ап1">#REF!</definedName>
    <definedName name="ап2">#REF!</definedName>
    <definedName name="апр">[2]вх1!$A$175</definedName>
    <definedName name="атт">[2]вх1!$A$174</definedName>
    <definedName name="ббб">[2]вх1!$A$176</definedName>
    <definedName name="бюд.м.">#REF!</definedName>
    <definedName name="В_Бел_долл">#REF!</definedName>
    <definedName name="ВВ_Бел">#REF!</definedName>
    <definedName name="ВД_в_наполнении_авансов_старых__на_начало_периода">#REF!</definedName>
    <definedName name="год">[3]вх2!$H$40</definedName>
    <definedName name="год2">[4]вх1!$A$165</definedName>
    <definedName name="дз">#REF!</definedName>
    <definedName name="дз1">#REF!</definedName>
    <definedName name="дз2">#REF!</definedName>
    <definedName name="доппрем">#REF!</definedName>
    <definedName name="еи">[4]вх1!$A$169</definedName>
    <definedName name="з">#REF!</definedName>
    <definedName name="зарплатаавгуст2002">#REF!</definedName>
    <definedName name="зарплатаавгуст2003">#REF!</definedName>
    <definedName name="зарплатаапрель2003">#REF!</definedName>
    <definedName name="зарплатадекабрь2002">#REF!</definedName>
    <definedName name="зарплатаиюль2002">#REF!</definedName>
    <definedName name="зарплатаиюнь2002">#REF!</definedName>
    <definedName name="зарплатаиюнь2003">#REF!</definedName>
    <definedName name="зарплатамай2002">#REF!</definedName>
    <definedName name="зарплатамарт2002">#REF!</definedName>
    <definedName name="зарплатамарт2003">#REF!</definedName>
    <definedName name="зарплатаноябрь2002">#REF!</definedName>
    <definedName name="зарплатаоктябрь2002">#REF!</definedName>
    <definedName name="зарплатаоктябрь2003">#REF!</definedName>
    <definedName name="зарплатасентябрь2002">#REF!</definedName>
    <definedName name="зарплатафевраль2002">#REF!</definedName>
    <definedName name="зарплатафевраль2003">#REF!</definedName>
    <definedName name="зарплатаянварь2002">#REF!</definedName>
    <definedName name="зарплатаянварь2003">#REF!</definedName>
    <definedName name="зарплатаянварь2004">#REF!</definedName>
    <definedName name="и">#REF!</definedName>
    <definedName name="Имя">#REF!</definedName>
    <definedName name="исп">[4]вх1!$A$175</definedName>
    <definedName name="к">#REF!</definedName>
    <definedName name="Казан_ПЭ">#REF!</definedName>
    <definedName name="Казан_ПЭ_Ц">#REF!</definedName>
    <definedName name="капвл">#REF!</definedName>
    <definedName name="кз">#REF!</definedName>
    <definedName name="кз1">#REF!</definedName>
    <definedName name="кз2">#REF!</definedName>
    <definedName name="Кред_зад_Большевик">#REF!</definedName>
    <definedName name="Кред_зад_Володар">#REF!</definedName>
    <definedName name="Кред_зад_Казань">#REF!</definedName>
    <definedName name="Кред_зад_Н_Челны">#REF!</definedName>
    <definedName name="Кред_зад_переработка">#REF!</definedName>
    <definedName name="Кред_зад_РЗ_кд">#REF!</definedName>
    <definedName name="Кред_зад_Серпухов">#REF!</definedName>
    <definedName name="Кред_зад_Шексна">#REF!</definedName>
    <definedName name="Кред_тов">#REF!</definedName>
    <definedName name="курс">#REF!</definedName>
    <definedName name="н">#REF!</definedName>
    <definedName name="на">[3]вх2!$H$42</definedName>
    <definedName name="нач">[4]вх1!$A$177</definedName>
    <definedName name="Номеручастка">#REF!</definedName>
    <definedName name="О">#REF!</definedName>
    <definedName name="пбо">[4]вх1!$A$174</definedName>
    <definedName name="перс">#REF!</definedName>
    <definedName name="персвид">#REF!</definedName>
    <definedName name="персоналБИГР">#REF!</definedName>
    <definedName name="план">[3]вх2!$H$43</definedName>
    <definedName name="площадирадуга">#REF!</definedName>
    <definedName name="Площадьучастка">#REF!</definedName>
    <definedName name="повр">#REF!</definedName>
    <definedName name="премвид">#REF!</definedName>
    <definedName name="_xlnm.Recorder" localSheetId="0">#REF!</definedName>
    <definedName name="_xlnm.Recorder">#REF!</definedName>
    <definedName name="с">#REF!</definedName>
    <definedName name="секр">#REF!</definedName>
    <definedName name="секрвид">#REF!</definedName>
    <definedName name="совмвид">#REF!</definedName>
    <definedName name="совмпроц">#REF!</definedName>
    <definedName name="счет">#REF!</definedName>
    <definedName name="таб">#REF!</definedName>
    <definedName name="тариф">#REF!</definedName>
    <definedName name="тел">[5]СжВ!$B$145</definedName>
    <definedName name="тро">[4]вх1!$A$176</definedName>
    <definedName name="ттт">[6]вх1!$A$165</definedName>
    <definedName name="ф">#REF!</definedName>
    <definedName name="хар">#REF!</definedName>
    <definedName name="Я" hidden="1">#REF!</definedName>
  </definedNames>
  <calcPr calcId="124519"/>
</workbook>
</file>

<file path=xl/calcChain.xml><?xml version="1.0" encoding="utf-8"?>
<calcChain xmlns="http://schemas.openxmlformats.org/spreadsheetml/2006/main">
  <c r="G25" i="1"/>
  <c r="F25"/>
  <c r="G24"/>
  <c r="F24"/>
  <c r="G23"/>
  <c r="F23"/>
  <c r="G16"/>
  <c r="F16"/>
  <c r="G14"/>
  <c r="F14"/>
  <c r="G13"/>
  <c r="F13"/>
  <c r="C26"/>
  <c r="F48" s="1"/>
  <c r="J48" s="1"/>
  <c r="M48" s="1"/>
  <c r="B26"/>
  <c r="C25"/>
  <c r="B25"/>
  <c r="C24"/>
  <c r="B24"/>
  <c r="C23"/>
  <c r="F47" s="1"/>
  <c r="J47" s="1"/>
  <c r="M47" s="1"/>
  <c r="B23"/>
  <c r="C22"/>
  <c r="F46" s="1"/>
  <c r="J46" s="1"/>
  <c r="M46" s="1"/>
  <c r="B22"/>
  <c r="AC18"/>
  <c r="AB18"/>
  <c r="C18"/>
  <c r="AE18" s="1"/>
  <c r="B18"/>
  <c r="AD18" s="1"/>
  <c r="AC17"/>
  <c r="AB17"/>
  <c r="C17"/>
  <c r="B17"/>
  <c r="AD17" s="1"/>
  <c r="AC16"/>
  <c r="AB16"/>
  <c r="C16"/>
  <c r="AE16" s="1"/>
  <c r="B16"/>
  <c r="AD16" s="1"/>
  <c r="AF15"/>
  <c r="AC15"/>
  <c r="AB15"/>
  <c r="AD15" s="1"/>
  <c r="AC14"/>
  <c r="AB14"/>
  <c r="C14"/>
  <c r="AE14" s="1"/>
  <c r="B14"/>
  <c r="AD14" s="1"/>
  <c r="AC13"/>
  <c r="AB13"/>
  <c r="AB19" s="1"/>
  <c r="Z19"/>
  <c r="Z27" s="1"/>
  <c r="X19"/>
  <c r="X27" s="1"/>
  <c r="V19"/>
  <c r="V27" s="1"/>
  <c r="T19"/>
  <c r="T27" s="1"/>
  <c r="R19"/>
  <c r="R27" s="1"/>
  <c r="P19"/>
  <c r="P27" s="1"/>
  <c r="N19"/>
  <c r="N27" s="1"/>
  <c r="L19"/>
  <c r="L27" s="1"/>
  <c r="J19"/>
  <c r="J27" s="1"/>
  <c r="H19"/>
  <c r="H27" s="1"/>
  <c r="F19"/>
  <c r="F27" s="1"/>
  <c r="D19"/>
  <c r="C13"/>
  <c r="B13"/>
  <c r="AD13" s="1"/>
  <c r="AG16" l="1"/>
  <c r="AG17"/>
  <c r="AG18"/>
  <c r="AF17"/>
  <c r="AH17" s="1"/>
  <c r="AF13"/>
  <c r="E19"/>
  <c r="G19"/>
  <c r="G27" s="1"/>
  <c r="I19"/>
  <c r="I27" s="1"/>
  <c r="K19"/>
  <c r="K27" s="1"/>
  <c r="M19"/>
  <c r="M27" s="1"/>
  <c r="O19"/>
  <c r="O27" s="1"/>
  <c r="Q19"/>
  <c r="Q27" s="1"/>
  <c r="S19"/>
  <c r="S27" s="1"/>
  <c r="U19"/>
  <c r="U27" s="1"/>
  <c r="W19"/>
  <c r="W27" s="1"/>
  <c r="Y19"/>
  <c r="Y27" s="1"/>
  <c r="AA19"/>
  <c r="AA27" s="1"/>
  <c r="AC19"/>
  <c r="AG14"/>
  <c r="AG15"/>
  <c r="AH15" s="1"/>
  <c r="D27"/>
  <c r="B27" s="1"/>
  <c r="B19"/>
  <c r="AD19" s="1"/>
  <c r="E27"/>
  <c r="AE13"/>
  <c r="AG13"/>
  <c r="AF14"/>
  <c r="AH14" s="1"/>
  <c r="AE15"/>
  <c r="AF16"/>
  <c r="AH16" s="1"/>
  <c r="AE17"/>
  <c r="AF18"/>
  <c r="AH18" s="1"/>
  <c r="AH13" l="1"/>
  <c r="C19"/>
  <c r="C27"/>
  <c r="AE19" l="1"/>
  <c r="F45"/>
  <c r="F43" s="1"/>
  <c r="J45" l="1"/>
  <c r="M45" l="1"/>
  <c r="M43" s="1"/>
  <c r="J43"/>
</calcChain>
</file>

<file path=xl/sharedStrings.xml><?xml version="1.0" encoding="utf-8"?>
<sst xmlns="http://schemas.openxmlformats.org/spreadsheetml/2006/main" count="87" uniqueCount="52">
  <si>
    <t>2011г.</t>
  </si>
  <si>
    <t>в том числе по месяцам</t>
  </si>
  <si>
    <t>план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</si>
  <si>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</si>
  <si>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</si>
  <si>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</si>
  <si>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</si>
  <si>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</si>
  <si>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</si>
  <si>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</si>
  <si>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</si>
  <si>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</si>
  <si>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</si>
  <si>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</si>
  <si>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</si>
  <si>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т.тонн</t>
  </si>
  <si>
    <t>т.ткм</t>
  </si>
  <si>
    <t>ПГС рудн.</t>
  </si>
  <si>
    <t>ПГС-РБУ</t>
  </si>
  <si>
    <t>щебень РБУ</t>
  </si>
  <si>
    <t>м.песок-УГРУ</t>
  </si>
  <si>
    <t>Щебень -УГРУ</t>
  </si>
  <si>
    <t>ПЛАН</t>
  </si>
  <si>
    <t xml:space="preserve"> перевозок грузов грузовым транспортом   ООО "АТТ" на 2012г.</t>
  </si>
  <si>
    <t>2012г.</t>
  </si>
  <si>
    <t>%</t>
  </si>
  <si>
    <t>плечо, км</t>
  </si>
  <si>
    <t>УГРУ</t>
  </si>
  <si>
    <t>Итого ПГС, м.песок, щебень:</t>
  </si>
  <si>
    <t>ГМЗ (СУ-3)</t>
  </si>
  <si>
    <t>Огарки</t>
  </si>
  <si>
    <t>Скальник (х/х Среднее)</t>
  </si>
  <si>
    <t>Скальник (на ТР инспек.дорог)</t>
  </si>
  <si>
    <t>Суглинок</t>
  </si>
  <si>
    <t>Вывоз руды с КВ</t>
  </si>
  <si>
    <t>ВСЕГО</t>
  </si>
  <si>
    <t>Приложение №1 к Техн.заданию</t>
  </si>
  <si>
    <t>по организации перевозок  грузовым</t>
  </si>
  <si>
    <t xml:space="preserve">автотранспортом сыпучих грузов </t>
  </si>
  <si>
    <t>для нужд ОАО "ППГХО"</t>
  </si>
  <si>
    <t>Объем</t>
  </si>
  <si>
    <t>т.тн-км</t>
  </si>
  <si>
    <t>Ед.изм.</t>
  </si>
  <si>
    <t>Цена, руб/ед.</t>
  </si>
  <si>
    <t>Сумма, руб</t>
  </si>
  <si>
    <t>Сумма, руб (с НДС)</t>
  </si>
  <si>
    <t>в т.ч.</t>
  </si>
  <si>
    <t>ПГС, м.песок, щебень</t>
  </si>
  <si>
    <t>Скальник, суглинок</t>
  </si>
  <si>
    <t>Руда с КВ</t>
  </si>
  <si>
    <t>Перевозка грузов грузовым транспортом,всего-</t>
  </si>
  <si>
    <t>Сумма по договору  перевозки грузов спец.грузовым транспортом на 2012г.</t>
  </si>
</sst>
</file>

<file path=xl/styles.xml><?xml version="1.0" encoding="utf-8"?>
<styleSheet xmlns="http://schemas.openxmlformats.org/spreadsheetml/2006/main">
  <numFmts count="48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\£#,##0_);\(\£#,##0\)"/>
    <numFmt numFmtId="175" formatCode="&quot;error&quot;;&quot;error&quot;;&quot;OK&quot;;&quot;  &quot;@"/>
    <numFmt numFmtId="176" formatCode="0000"/>
    <numFmt numFmtId="177" formatCode="_(* #,##0_);_(* \(#,##0\);_(* &quot;-&quot;_);_(@_)"/>
    <numFmt numFmtId="178" formatCode="_(* #,##0.00_);[Red]_(* \(#,##0.00\);_(* &quot;-&quot;??_);_(@_)"/>
    <numFmt numFmtId="179" formatCode="&quot;$&quot;#,##0\ ;\(&quot;$&quot;#,##0\)"/>
    <numFmt numFmtId="180" formatCode="dd\ mmm\ yyyy_);;;&quot;  &quot;@"/>
    <numFmt numFmtId="181" formatCode="#,##0_);\(#,##0\);&quot;- &quot;;&quot;  &quot;@"/>
    <numFmt numFmtId="182" formatCode="0.0\x"/>
    <numFmt numFmtId="183" formatCode="_([$€-2]* #,##0.00_);_([$€-2]* \(#,##0.00\);_([$€-2]* &quot;-&quot;??_)"/>
    <numFmt numFmtId="184" formatCode="_-* #,##0\ _F_B_-;\-* #,##0\ _F_B_-;_-* &quot;-&quot;\ _F_B_-;_-@_-"/>
    <numFmt numFmtId="185" formatCode="_-* #,##0.00\ _F_B_-;\-* #,##0.00\ _F_B_-;_-* &quot;-&quot;??\ _F_B_-;_-@_-"/>
    <numFmt numFmtId="186" formatCode="#,##0.0000_);\(#,##0.0000\);&quot;- &quot;;&quot;  &quot;@"/>
    <numFmt numFmtId="187" formatCode="_(* #,##0.00_);_(* \(#,##0.00\);_(* &quot;-&quot;??_);_(@_)"/>
    <numFmt numFmtId="188" formatCode="#,##0.0_);[Red]\(#,##0.0\)"/>
    <numFmt numFmtId="189" formatCode="_-* #,##0_-;_-* #,##0\-;_-* &quot;-&quot;_-;_-@_-"/>
    <numFmt numFmtId="190" formatCode="_-* #,##0.00_-;_-* #,##0.00\-;_-* &quot;-&quot;??_-;_-@_-"/>
    <numFmt numFmtId="191" formatCode="_-* #,##0\ _$_-;\-* #,##0\ _$_-;_-* &quot;-&quot;\ _$_-;_-@_-"/>
    <numFmt numFmtId="192" formatCode="_-* #,##0.00\ _$_-;\-* #,##0.00\ _$_-;_-* &quot;-&quot;??\ _$_-;_-@_-"/>
    <numFmt numFmtId="193" formatCode="_-* #,##0\ &quot;$&quot;_-;\-* #,##0\ &quot;$&quot;_-;_-* &quot;-&quot;\ &quot;$&quot;_-;_-@_-"/>
    <numFmt numFmtId="194" formatCode="_-* #,##0.00\ &quot;$&quot;_-;\-* #,##0.00\ &quot;$&quot;_-;_-* &quot;-&quot;??\ &quot;$&quot;_-;_-@_-"/>
    <numFmt numFmtId="195" formatCode="_(* #,##0.000_);[Red]_(* \(#,##0.000\);_(* &quot;-&quot;??_);_(@_)"/>
    <numFmt numFmtId="196" formatCode="&quot;$&quot;#,##0.0_);\(&quot;$&quot;#,##0.0\)"/>
    <numFmt numFmtId="197" formatCode="0.00\x"/>
    <numFmt numFmtId="198" formatCode="0.0000"/>
    <numFmt numFmtId="199" formatCode="_-* #,##0\ &quot;FB&quot;_-;\-* #,##0\ &quot;FB&quot;_-;_-* &quot;-&quot;\ &quot;FB&quot;_-;_-@_-"/>
    <numFmt numFmtId="200" formatCode="_-* #,##0.00\ &quot;FB&quot;_-;\-* #,##0.00\ &quot;FB&quot;_-;_-* &quot;-&quot;??\ &quot;FB&quot;_-;_-@_-"/>
    <numFmt numFmtId="201" formatCode="0.0%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;;&quot;zero&quot;;&quot;  &quot;@"/>
    <numFmt numFmtId="206" formatCode="#,##0\т"/>
    <numFmt numFmtId="207" formatCode="%#\.00"/>
  </numFmts>
  <fonts count="1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7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63">
    <xf numFmtId="0" fontId="0" fillId="0" borderId="0"/>
    <xf numFmtId="9" fontId="18" fillId="0" borderId="0" applyFont="0" applyFill="0" applyBorder="0" applyAlignment="0" applyProtection="0"/>
    <xf numFmtId="0" fontId="27" fillId="0" borderId="0" applyFont="0" applyFill="0" applyBorder="0" applyAlignment="0"/>
    <xf numFmtId="0" fontId="28" fillId="0" borderId="0"/>
    <xf numFmtId="0" fontId="29" fillId="0" borderId="0"/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28" fillId="0" borderId="0"/>
    <xf numFmtId="0" fontId="30" fillId="0" borderId="0" applyFont="0" applyFill="0" applyBorder="0" applyAlignment="0" applyProtection="0">
      <alignment vertical="center"/>
    </xf>
    <xf numFmtId="0" fontId="2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32" fillId="0" borderId="0"/>
    <xf numFmtId="0" fontId="30" fillId="0" borderId="0" applyFont="0" applyFill="0" applyBorder="0" applyAlignment="0" applyProtection="0">
      <alignment vertical="center"/>
    </xf>
    <xf numFmtId="0" fontId="28" fillId="0" borderId="0"/>
    <xf numFmtId="0" fontId="28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59">
      <protection locked="0"/>
    </xf>
    <xf numFmtId="165" fontId="33" fillId="0" borderId="0">
      <protection locked="0"/>
    </xf>
    <xf numFmtId="166" fontId="33" fillId="0" borderId="0">
      <protection locked="0"/>
    </xf>
    <xf numFmtId="167" fontId="33" fillId="0" borderId="0">
      <protection locked="0"/>
    </xf>
    <xf numFmtId="0" fontId="33" fillId="0" borderId="0">
      <protection locked="0"/>
    </xf>
    <xf numFmtId="0" fontId="30" fillId="0" borderId="0">
      <alignment vertical="center"/>
    </xf>
    <xf numFmtId="0" fontId="34" fillId="0" borderId="0">
      <protection locked="0"/>
    </xf>
    <xf numFmtId="0" fontId="34" fillId="0" borderId="0">
      <protection locked="0"/>
    </xf>
    <xf numFmtId="168" fontId="35" fillId="0" borderId="14" applyBorder="0"/>
    <xf numFmtId="0" fontId="36" fillId="38" borderId="0"/>
    <xf numFmtId="0" fontId="37" fillId="39" borderId="60" applyNumberFormat="0" applyFill="0" applyBorder="0" applyAlignment="0">
      <alignment horizontal="left"/>
    </xf>
    <xf numFmtId="0" fontId="20" fillId="39" borderId="0" applyNumberFormat="0" applyFill="0" applyBorder="0" applyAlignment="0"/>
    <xf numFmtId="0" fontId="38" fillId="40" borderId="60" applyNumberFormat="0" applyFill="0" applyBorder="0" applyAlignment="0">
      <alignment horizontal="left"/>
    </xf>
    <xf numFmtId="0" fontId="39" fillId="41" borderId="0" applyNumberFormat="0" applyFill="0" applyBorder="0" applyAlignment="0"/>
    <xf numFmtId="0" fontId="40" fillId="0" borderId="0" applyNumberFormat="0" applyFill="0" applyBorder="0" applyAlignment="0"/>
    <xf numFmtId="0" fontId="41" fillId="0" borderId="61" applyNumberFormat="0" applyFill="0" applyBorder="0" applyAlignment="0">
      <alignment horizontal="left"/>
    </xf>
    <xf numFmtId="0" fontId="42" fillId="42" borderId="33" applyNumberFormat="0" applyFill="0" applyBorder="0" applyAlignment="0">
      <alignment horizontal="centerContinuous"/>
    </xf>
    <xf numFmtId="0" fontId="43" fillId="0" borderId="0" applyNumberFormat="0" applyFill="0" applyBorder="0" applyAlignment="0"/>
    <xf numFmtId="0" fontId="43" fillId="43" borderId="35" applyNumberFormat="0" applyFill="0" applyBorder="0" applyAlignment="0"/>
    <xf numFmtId="0" fontId="44" fillId="0" borderId="61" applyNumberFormat="0" applyFill="0" applyBorder="0" applyAlignment="0"/>
    <xf numFmtId="0" fontId="43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0" borderId="0">
      <alignment horizontal="right"/>
    </xf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 applyFont="0" applyFill="0" applyBorder="0" applyProtection="0"/>
    <xf numFmtId="172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0" fillId="44" borderId="0"/>
    <xf numFmtId="0" fontId="48" fillId="44" borderId="0"/>
    <xf numFmtId="0" fontId="49" fillId="0" borderId="0" applyNumberFormat="0" applyFill="0" applyBorder="0" applyAlignment="0" applyProtection="0"/>
    <xf numFmtId="38" fontId="50" fillId="0" borderId="0" applyNumberFormat="0" applyFill="0" applyBorder="0" applyAlignment="0" applyProtection="0">
      <alignment horizontal="right"/>
      <protection locked="0"/>
    </xf>
    <xf numFmtId="0" fontId="51" fillId="0" borderId="0" applyNumberFormat="0" applyFill="0" applyBorder="0" applyAlignment="0" applyProtection="0"/>
    <xf numFmtId="174" fontId="52" fillId="0" borderId="0" applyFont="0" applyFill="0" applyBorder="0" applyAlignment="0" applyProtection="0"/>
    <xf numFmtId="0" fontId="53" fillId="0" borderId="0"/>
    <xf numFmtId="0" fontId="54" fillId="0" borderId="0" applyFill="0" applyBorder="0" applyAlignment="0"/>
    <xf numFmtId="0" fontId="31" fillId="45" borderId="0" applyNumberFormat="0" applyFont="0" applyBorder="0" applyAlignment="0"/>
    <xf numFmtId="0" fontId="55" fillId="0" borderId="35" applyNumberFormat="0" applyFont="0" applyFill="0" applyProtection="0">
      <alignment horizontal="centerContinuous" vertical="center"/>
    </xf>
    <xf numFmtId="175" fontId="23" fillId="0" borderId="0" applyFont="0" applyFill="0" applyBorder="0" applyAlignment="0" applyProtection="0"/>
    <xf numFmtId="176" fontId="23" fillId="0" borderId="62" applyFont="0" applyFill="0" applyBorder="0" applyProtection="0">
      <alignment horizontal="center"/>
      <protection locked="0"/>
    </xf>
    <xf numFmtId="0" fontId="55" fillId="0" borderId="0" applyNumberFormat="0" applyFill="0" applyBorder="0" applyProtection="0">
      <alignment horizontal="center" vertical="center"/>
    </xf>
    <xf numFmtId="177" fontId="5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3" fontId="59" fillId="0" borderId="0" applyFont="0" applyFill="0" applyBorder="0" applyAlignment="0" applyProtection="0"/>
    <xf numFmtId="169" fontId="56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9" fontId="59" fillId="0" borderId="0" applyFont="0" applyFill="0" applyBorder="0" applyAlignment="0" applyProtection="0"/>
    <xf numFmtId="0" fontId="30" fillId="46" borderId="0"/>
    <xf numFmtId="0" fontId="48" fillId="47" borderId="0"/>
    <xf numFmtId="180" fontId="23" fillId="0" borderId="0" applyFont="0" applyFill="0" applyBorder="0" applyAlignment="0" applyProtection="0"/>
    <xf numFmtId="0" fontId="58" fillId="0" borderId="0" applyFont="0" applyFill="0" applyBorder="0" applyAlignment="0" applyProtection="0"/>
    <xf numFmtId="180" fontId="23" fillId="0" borderId="0" applyFont="0" applyFill="0" applyBorder="0" applyAlignment="0" applyProtection="0"/>
    <xf numFmtId="38" fontId="60" fillId="0" borderId="0" applyFont="0" applyFill="0" applyBorder="0" applyAlignment="0" applyProtection="0"/>
    <xf numFmtId="181" fontId="24" fillId="48" borderId="0" applyNumberFormat="0" applyBorder="0" applyAlignment="0" applyProtection="0"/>
    <xf numFmtId="182" fontId="27" fillId="0" borderId="0" applyFont="0" applyFill="0" applyBorder="0" applyAlignment="0" applyProtection="0"/>
    <xf numFmtId="0" fontId="58" fillId="0" borderId="63" applyNumberFormat="0" applyFont="0" applyFill="0" applyAlignment="0" applyProtection="0"/>
    <xf numFmtId="0" fontId="61" fillId="0" borderId="0" applyFill="0" applyBorder="0" applyAlignment="0" applyProtection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6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6" fontId="23" fillId="0" borderId="0" applyFont="0" applyFill="0" applyBorder="0" applyAlignment="0" applyProtection="0"/>
    <xf numFmtId="2" fontId="59" fillId="0" borderId="0" applyFont="0" applyFill="0" applyBorder="0" applyAlignment="0" applyProtection="0"/>
    <xf numFmtId="15" fontId="31" fillId="0" borderId="0">
      <alignment vertical="center"/>
    </xf>
    <xf numFmtId="0" fontId="63" fillId="0" borderId="0" applyFill="0" applyBorder="0" applyProtection="0">
      <alignment horizontal="left"/>
    </xf>
    <xf numFmtId="181" fontId="64" fillId="0" borderId="0" applyNumberFormat="0" applyFill="0" applyBorder="0" applyAlignment="0" applyProtection="0"/>
    <xf numFmtId="187" fontId="65" fillId="0" borderId="0" applyNumberFormat="0" applyFill="0" applyBorder="0" applyAlignment="0" applyProtection="0">
      <alignment horizontal="center"/>
    </xf>
    <xf numFmtId="0" fontId="58" fillId="0" borderId="0" applyFont="0" applyFill="0" applyBorder="0" applyAlignment="0" applyProtection="0">
      <alignment horizontal="right"/>
    </xf>
    <xf numFmtId="0" fontId="66" fillId="0" borderId="0" applyProtection="0">
      <alignment horizontal="right"/>
    </xf>
    <xf numFmtId="0" fontId="22" fillId="0" borderId="24" applyNumberFormat="0" applyAlignment="0" applyProtection="0">
      <alignment horizontal="left" vertical="center"/>
    </xf>
    <xf numFmtId="0" fontId="22" fillId="0" borderId="60">
      <alignment horizontal="left" vertical="center"/>
    </xf>
    <xf numFmtId="0" fontId="67" fillId="0" borderId="0">
      <alignment horizontal="center"/>
    </xf>
    <xf numFmtId="38" fontId="68" fillId="0" borderId="0"/>
    <xf numFmtId="38" fontId="69" fillId="0" borderId="0">
      <alignment horizontal="left"/>
    </xf>
    <xf numFmtId="0" fontId="70" fillId="0" borderId="0" applyProtection="0">
      <alignment horizontal="left"/>
    </xf>
    <xf numFmtId="0" fontId="67" fillId="0" borderId="0">
      <alignment horizontal="center"/>
    </xf>
    <xf numFmtId="0" fontId="71" fillId="0" borderId="64" applyNumberFormat="0" applyFill="0" applyBorder="0" applyAlignment="0" applyProtection="0">
      <alignment horizontal="left"/>
    </xf>
    <xf numFmtId="188" fontId="72" fillId="49" borderId="0" applyNumberFormat="0" applyBorder="0" applyAlignment="0" applyProtection="0">
      <protection locked="0"/>
    </xf>
    <xf numFmtId="0" fontId="73" fillId="0" borderId="0"/>
    <xf numFmtId="0" fontId="31" fillId="0" borderId="0"/>
    <xf numFmtId="0" fontId="23" fillId="50" borderId="32" applyNumberFormat="0" applyFont="0" applyAlignment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>
      <alignment vertical="center"/>
    </xf>
    <xf numFmtId="189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2" fontId="76" fillId="0" borderId="0" applyFont="0" applyFill="0" applyBorder="0" applyAlignment="0" applyProtection="0"/>
    <xf numFmtId="37" fontId="77" fillId="0" borderId="0"/>
    <xf numFmtId="0" fontId="36" fillId="0" borderId="65"/>
    <xf numFmtId="198" fontId="27" fillId="0" borderId="0"/>
    <xf numFmtId="37" fontId="78" fillId="49" borderId="60" applyBorder="0">
      <alignment horizontal="left" vertical="center" indent="2"/>
    </xf>
    <xf numFmtId="0" fontId="18" fillId="0" borderId="0"/>
    <xf numFmtId="0" fontId="79" fillId="0" borderId="0"/>
    <xf numFmtId="0" fontId="18" fillId="0" borderId="0"/>
    <xf numFmtId="0" fontId="80" fillId="0" borderId="0"/>
    <xf numFmtId="0" fontId="18" fillId="0" borderId="0"/>
    <xf numFmtId="0" fontId="81" fillId="0" borderId="0"/>
    <xf numFmtId="40" fontId="82" fillId="51" borderId="0">
      <alignment horizontal="right"/>
    </xf>
    <xf numFmtId="0" fontId="83" fillId="52" borderId="0">
      <alignment horizontal="center"/>
    </xf>
    <xf numFmtId="0" fontId="84" fillId="53" borderId="0"/>
    <xf numFmtId="0" fontId="85" fillId="51" borderId="0" applyBorder="0">
      <alignment horizontal="centerContinuous"/>
    </xf>
    <xf numFmtId="0" fontId="86" fillId="53" borderId="0" applyBorder="0">
      <alignment horizontal="centerContinuous"/>
    </xf>
    <xf numFmtId="0" fontId="22" fillId="0" borderId="0" applyNumberFormat="0" applyFill="0" applyBorder="0" applyAlignment="0" applyProtection="0"/>
    <xf numFmtId="0" fontId="87" fillId="0" borderId="0"/>
    <xf numFmtId="1" fontId="88" fillId="0" borderId="0" applyProtection="0">
      <alignment horizontal="right" vertical="center"/>
    </xf>
    <xf numFmtId="199" fontId="31" fillId="0" borderId="0" applyFont="0" applyFill="0" applyBorder="0" applyAlignment="0" applyProtection="0"/>
    <xf numFmtId="200" fontId="31" fillId="0" borderId="0" applyFont="0" applyFill="0" applyBorder="0" applyAlignment="0" applyProtection="0"/>
    <xf numFmtId="9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87" fillId="0" borderId="0"/>
    <xf numFmtId="0" fontId="89" fillId="0" borderId="0" applyNumberFormat="0" applyFill="0" applyBorder="0" applyAlignment="0" applyProtection="0">
      <alignment horizontal="left"/>
      <protection locked="0"/>
    </xf>
    <xf numFmtId="0" fontId="90" fillId="0" borderId="66">
      <alignment vertical="center"/>
    </xf>
    <xf numFmtId="0" fontId="91" fillId="0" borderId="13"/>
    <xf numFmtId="0" fontId="52" fillId="0" borderId="0" applyFill="0" applyBorder="0" applyAlignment="0" applyProtection="0"/>
    <xf numFmtId="0" fontId="45" fillId="0" borderId="0" applyNumberFormat="0" applyFill="0" applyBorder="0" applyAlignment="0" applyProtection="0">
      <alignment horizontal="center"/>
    </xf>
    <xf numFmtId="0" fontId="92" fillId="0" borderId="0"/>
    <xf numFmtId="0" fontId="93" fillId="0" borderId="0"/>
    <xf numFmtId="0" fontId="94" fillId="0" borderId="0" applyBorder="0" applyProtection="0">
      <alignment vertical="center"/>
    </xf>
    <xf numFmtId="0" fontId="94" fillId="0" borderId="35" applyBorder="0" applyProtection="0">
      <alignment horizontal="right" vertical="center"/>
    </xf>
    <xf numFmtId="0" fontId="95" fillId="54" borderId="0" applyBorder="0" applyProtection="0">
      <alignment horizontal="centerContinuous" vertical="center"/>
    </xf>
    <xf numFmtId="0" fontId="95" fillId="55" borderId="35" applyBorder="0" applyProtection="0">
      <alignment horizontal="centerContinuous" vertical="center"/>
    </xf>
    <xf numFmtId="0" fontId="96" fillId="0" borderId="0"/>
    <xf numFmtId="0" fontId="81" fillId="0" borderId="0"/>
    <xf numFmtId="0" fontId="97" fillId="0" borderId="0" applyFill="0" applyBorder="0" applyProtection="0">
      <alignment horizontal="left"/>
    </xf>
    <xf numFmtId="0" fontId="63" fillId="0" borderId="67" applyFill="0" applyBorder="0" applyProtection="0">
      <alignment horizontal="left" vertical="top"/>
    </xf>
    <xf numFmtId="0" fontId="98" fillId="0" borderId="0">
      <alignment horizontal="centerContinuous"/>
    </xf>
    <xf numFmtId="0" fontId="99" fillId="0" borderId="0"/>
    <xf numFmtId="0" fontId="100" fillId="0" borderId="0"/>
    <xf numFmtId="0" fontId="10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2" fillId="0" borderId="0"/>
    <xf numFmtId="0" fontId="103" fillId="0" borderId="0" applyNumberFormat="0" applyFill="0" applyBorder="0" applyAlignment="0" applyProtection="0"/>
    <xf numFmtId="0" fontId="59" fillId="0" borderId="68" applyNumberFormat="0" applyFont="0" applyFill="0" applyAlignment="0" applyProtection="0"/>
    <xf numFmtId="0" fontId="104" fillId="0" borderId="0">
      <alignment horizontal="fill"/>
    </xf>
    <xf numFmtId="0" fontId="105" fillId="0" borderId="0"/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105" fillId="0" borderId="0"/>
    <xf numFmtId="0" fontId="23" fillId="56" borderId="0" applyNumberFormat="0" applyBorder="0" applyAlignment="0" applyProtection="0"/>
    <xf numFmtId="0" fontId="106" fillId="0" borderId="35" applyBorder="0" applyProtection="0">
      <alignment horizontal="right"/>
    </xf>
    <xf numFmtId="204" fontId="52" fillId="0" borderId="0" applyFont="0" applyFill="0" applyBorder="0" applyAlignment="0" applyProtection="0"/>
    <xf numFmtId="205" fontId="23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07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0" fillId="0" borderId="69" applyNumberFormat="0" applyFill="0" applyBorder="0" applyProtection="0">
      <alignment horizontal="right" vertical="center"/>
    </xf>
    <xf numFmtId="14" fontId="108" fillId="0" borderId="0"/>
    <xf numFmtId="42" fontId="18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10" fillId="0" borderId="0"/>
    <xf numFmtId="0" fontId="111" fillId="49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09" fillId="0" borderId="0"/>
    <xf numFmtId="0" fontId="31" fillId="0" borderId="0"/>
    <xf numFmtId="0" fontId="18" fillId="0" borderId="0"/>
    <xf numFmtId="0" fontId="109" fillId="0" borderId="0"/>
    <xf numFmtId="3" fontId="112" fillId="0" borderId="0"/>
    <xf numFmtId="0" fontId="31" fillId="0" borderId="0"/>
    <xf numFmtId="0" fontId="113" fillId="0" borderId="0"/>
    <xf numFmtId="0" fontId="114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6" fillId="0" borderId="0" applyNumberFormat="0" applyFont="0" applyFill="0" applyBorder="0" applyAlignment="0" applyProtection="0">
      <alignment vertical="top"/>
    </xf>
    <xf numFmtId="0" fontId="36" fillId="0" borderId="0" applyNumberFormat="0" applyFont="0" applyFill="0" applyBorder="0" applyAlignment="0" applyProtection="0">
      <alignment vertical="top"/>
    </xf>
    <xf numFmtId="0" fontId="36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16" fillId="0" borderId="0"/>
    <xf numFmtId="49" fontId="117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118" fillId="0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3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33" fillId="0" borderId="0">
      <protection locked="0"/>
    </xf>
    <xf numFmtId="49" fontId="120" fillId="0" borderId="32" applyNumberFormat="0" applyFill="0" applyAlignment="0" applyProtection="0"/>
  </cellStyleXfs>
  <cellXfs count="139">
    <xf numFmtId="0" fontId="0" fillId="0" borderId="0" xfId="0"/>
    <xf numFmtId="0" fontId="19" fillId="0" borderId="0" xfId="0" applyFont="1"/>
    <xf numFmtId="164" fontId="23" fillId="0" borderId="41" xfId="0" applyNumberFormat="1" applyFont="1" applyFill="1" applyBorder="1" applyAlignment="1" applyProtection="1">
      <alignment horizontal="center"/>
      <protection locked="0"/>
    </xf>
    <xf numFmtId="164" fontId="23" fillId="0" borderId="42" xfId="0" applyNumberFormat="1" applyFont="1" applyFill="1" applyBorder="1" applyAlignment="1" applyProtection="1">
      <alignment horizontal="center"/>
      <protection locked="0"/>
    </xf>
    <xf numFmtId="164" fontId="23" fillId="0" borderId="43" xfId="0" applyNumberFormat="1" applyFont="1" applyFill="1" applyBorder="1" applyAlignment="1" applyProtection="1">
      <alignment horizontal="center"/>
      <protection locked="0"/>
    </xf>
    <xf numFmtId="164" fontId="23" fillId="0" borderId="44" xfId="0" applyNumberFormat="1" applyFont="1" applyFill="1" applyBorder="1" applyAlignment="1" applyProtection="1">
      <alignment horizontal="center"/>
      <protection locked="0"/>
    </xf>
    <xf numFmtId="164" fontId="23" fillId="0" borderId="45" xfId="0" applyNumberFormat="1" applyFont="1" applyFill="1" applyBorder="1" applyAlignment="1" applyProtection="1">
      <alignment horizontal="center"/>
      <protection locked="0"/>
    </xf>
    <xf numFmtId="164" fontId="23" fillId="0" borderId="46" xfId="0" applyNumberFormat="1" applyFont="1" applyFill="1" applyBorder="1" applyAlignment="1" applyProtection="1">
      <alignment horizontal="center"/>
      <protection locked="0"/>
    </xf>
    <xf numFmtId="164" fontId="23" fillId="0" borderId="34" xfId="0" applyNumberFormat="1" applyFont="1" applyFill="1" applyBorder="1" applyAlignment="1" applyProtection="1">
      <alignment horizontal="center"/>
      <protection locked="0"/>
    </xf>
    <xf numFmtId="164" fontId="23" fillId="0" borderId="47" xfId="0" applyNumberFormat="1" applyFont="1" applyFill="1" applyBorder="1" applyAlignment="1" applyProtection="1">
      <alignment horizontal="center"/>
      <protection locked="0"/>
    </xf>
    <xf numFmtId="164" fontId="23" fillId="0" borderId="31" xfId="0" applyNumberFormat="1" applyFont="1" applyFill="1" applyBorder="1" applyAlignment="1" applyProtection="1">
      <alignment horizontal="center"/>
      <protection locked="0"/>
    </xf>
    <xf numFmtId="0" fontId="24" fillId="0" borderId="15" xfId="0" applyFont="1" applyFill="1" applyBorder="1" applyAlignment="1">
      <alignment horizontal="center"/>
    </xf>
    <xf numFmtId="0" fontId="22" fillId="0" borderId="15" xfId="0" applyFont="1" applyFill="1" applyBorder="1" applyAlignment="1"/>
    <xf numFmtId="0" fontId="22" fillId="0" borderId="16" xfId="0" applyFont="1" applyFill="1" applyBorder="1" applyAlignment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26" xfId="0" applyBorder="1"/>
    <xf numFmtId="0" fontId="0" fillId="0" borderId="52" xfId="0" applyBorder="1"/>
    <xf numFmtId="0" fontId="0" fillId="0" borderId="53" xfId="0" applyBorder="1"/>
    <xf numFmtId="0" fontId="0" fillId="0" borderId="27" xfId="0" applyBorder="1"/>
    <xf numFmtId="0" fontId="0" fillId="0" borderId="32" xfId="0" applyBorder="1"/>
    <xf numFmtId="0" fontId="24" fillId="34" borderId="17" xfId="0" applyFont="1" applyFill="1" applyBorder="1" applyAlignment="1">
      <alignment horizontal="left"/>
    </xf>
    <xf numFmtId="164" fontId="23" fillId="35" borderId="27" xfId="0" applyNumberFormat="1" applyFont="1" applyFill="1" applyBorder="1" applyAlignment="1" applyProtection="1">
      <alignment horizontal="right"/>
      <protection locked="0"/>
    </xf>
    <xf numFmtId="164" fontId="23" fillId="35" borderId="28" xfId="0" applyNumberFormat="1" applyFont="1" applyFill="1" applyBorder="1" applyAlignment="1" applyProtection="1">
      <alignment horizontal="right"/>
      <protection locked="0"/>
    </xf>
    <xf numFmtId="164" fontId="0" fillId="34" borderId="27" xfId="0" applyNumberFormat="1" applyFill="1" applyBorder="1"/>
    <xf numFmtId="164" fontId="0" fillId="34" borderId="19" xfId="0" applyNumberFormat="1" applyFill="1" applyBorder="1"/>
    <xf numFmtId="164" fontId="23" fillId="33" borderId="27" xfId="0" applyNumberFormat="1" applyFont="1" applyFill="1" applyBorder="1" applyAlignment="1" applyProtection="1">
      <alignment horizontal="right"/>
      <protection locked="0"/>
    </xf>
    <xf numFmtId="164" fontId="23" fillId="33" borderId="18" xfId="0" applyNumberFormat="1" applyFont="1" applyFill="1" applyBorder="1" applyAlignment="1" applyProtection="1">
      <alignment horizontal="right"/>
      <protection locked="0"/>
    </xf>
    <xf numFmtId="9" fontId="0" fillId="0" borderId="27" xfId="1" applyFont="1" applyBorder="1"/>
    <xf numFmtId="9" fontId="0" fillId="0" borderId="18" xfId="1" applyFont="1" applyBorder="1"/>
    <xf numFmtId="2" fontId="0" fillId="0" borderId="27" xfId="0" applyNumberFormat="1" applyBorder="1"/>
    <xf numFmtId="2" fontId="0" fillId="0" borderId="32" xfId="0" applyNumberFormat="1" applyBorder="1"/>
    <xf numFmtId="9" fontId="0" fillId="0" borderId="28" xfId="1" applyFont="1" applyBorder="1"/>
    <xf numFmtId="0" fontId="23" fillId="34" borderId="17" xfId="0" applyFont="1" applyFill="1" applyBorder="1" applyAlignment="1">
      <alignment horizontal="left"/>
    </xf>
    <xf numFmtId="0" fontId="0" fillId="34" borderId="17" xfId="0" applyFont="1" applyFill="1" applyBorder="1"/>
    <xf numFmtId="0" fontId="23" fillId="34" borderId="17" xfId="0" applyFont="1" applyFill="1" applyBorder="1" applyAlignment="1">
      <alignment horizontal="left" wrapText="1"/>
    </xf>
    <xf numFmtId="164" fontId="23" fillId="35" borderId="29" xfId="0" applyNumberFormat="1" applyFont="1" applyFill="1" applyBorder="1" applyAlignment="1" applyProtection="1">
      <alignment horizontal="right"/>
      <protection locked="0"/>
    </xf>
    <xf numFmtId="164" fontId="23" fillId="35" borderId="30" xfId="0" applyNumberFormat="1" applyFont="1" applyFill="1" applyBorder="1" applyAlignment="1" applyProtection="1">
      <alignment horizontal="right"/>
      <protection locked="0"/>
    </xf>
    <xf numFmtId="164" fontId="0" fillId="34" borderId="29" xfId="0" applyNumberFormat="1" applyFill="1" applyBorder="1"/>
    <xf numFmtId="164" fontId="0" fillId="34" borderId="54" xfId="0" applyNumberFormat="1" applyFill="1" applyBorder="1"/>
    <xf numFmtId="164" fontId="23" fillId="33" borderId="29" xfId="0" applyNumberFormat="1" applyFont="1" applyFill="1" applyBorder="1" applyAlignment="1" applyProtection="1">
      <alignment horizontal="right"/>
      <protection locked="0"/>
    </xf>
    <xf numFmtId="164" fontId="23" fillId="33" borderId="55" xfId="0" applyNumberFormat="1" applyFont="1" applyFill="1" applyBorder="1" applyAlignment="1" applyProtection="1">
      <alignment horizontal="right"/>
      <protection locked="0"/>
    </xf>
    <xf numFmtId="9" fontId="0" fillId="0" borderId="29" xfId="1" applyFont="1" applyBorder="1"/>
    <xf numFmtId="9" fontId="0" fillId="0" borderId="55" xfId="1" applyFont="1" applyBorder="1"/>
    <xf numFmtId="0" fontId="0" fillId="0" borderId="29" xfId="0" applyBorder="1"/>
    <xf numFmtId="0" fontId="0" fillId="0" borderId="56" xfId="0" applyBorder="1"/>
    <xf numFmtId="0" fontId="24" fillId="36" borderId="57" xfId="0" applyFont="1" applyFill="1" applyBorder="1" applyAlignment="1">
      <alignment horizontal="left" wrapText="1"/>
    </xf>
    <xf numFmtId="164" fontId="24" fillId="36" borderId="34" xfId="0" applyNumberFormat="1" applyFont="1" applyFill="1" applyBorder="1" applyAlignment="1" applyProtection="1">
      <alignment horizontal="center" vertical="center" wrapText="1"/>
      <protection locked="0"/>
    </xf>
    <xf numFmtId="164" fontId="24" fillId="36" borderId="31" xfId="0" applyNumberFormat="1" applyFont="1" applyFill="1" applyBorder="1" applyAlignment="1" applyProtection="1">
      <alignment horizontal="center" vertical="center" wrapText="1"/>
      <protection locked="0"/>
    </xf>
    <xf numFmtId="164" fontId="25" fillId="36" borderId="34" xfId="0" applyNumberFormat="1" applyFont="1" applyFill="1" applyBorder="1" applyAlignment="1">
      <alignment horizontal="center" vertical="center" wrapText="1"/>
    </xf>
    <xf numFmtId="164" fontId="25" fillId="36" borderId="31" xfId="0" applyNumberFormat="1" applyFont="1" applyFill="1" applyBorder="1" applyAlignment="1">
      <alignment horizontal="center" vertical="center" wrapText="1"/>
    </xf>
    <xf numFmtId="164" fontId="23" fillId="33" borderId="34" xfId="0" applyNumberFormat="1" applyFont="1" applyFill="1" applyBorder="1" applyAlignment="1" applyProtection="1">
      <alignment horizontal="right"/>
      <protection locked="0"/>
    </xf>
    <xf numFmtId="164" fontId="23" fillId="33" borderId="58" xfId="0" applyNumberFormat="1" applyFont="1" applyFill="1" applyBorder="1" applyAlignment="1" applyProtection="1">
      <alignment horizontal="right"/>
      <protection locked="0"/>
    </xf>
    <xf numFmtId="9" fontId="0" fillId="0" borderId="34" xfId="1" applyFont="1" applyBorder="1"/>
    <xf numFmtId="9" fontId="0" fillId="0" borderId="58" xfId="1" applyFont="1" applyBorder="1"/>
    <xf numFmtId="0" fontId="0" fillId="0" borderId="34" xfId="0" applyBorder="1"/>
    <xf numFmtId="0" fontId="0" fillId="0" borderId="47" xfId="0" applyBorder="1"/>
    <xf numFmtId="9" fontId="0" fillId="0" borderId="31" xfId="1" applyFont="1" applyBorder="1"/>
    <xf numFmtId="9" fontId="0" fillId="0" borderId="0" xfId="1" applyFont="1" applyBorder="1"/>
    <xf numFmtId="0" fontId="0" fillId="0" borderId="0" xfId="0" applyBorder="1"/>
    <xf numFmtId="0" fontId="26" fillId="34" borderId="17" xfId="0" applyFont="1" applyFill="1" applyBorder="1" applyAlignment="1">
      <alignment horizontal="center"/>
    </xf>
    <xf numFmtId="0" fontId="24" fillId="37" borderId="23" xfId="0" applyFont="1" applyFill="1" applyBorder="1" applyAlignment="1">
      <alignment horizontal="left"/>
    </xf>
    <xf numFmtId="164" fontId="24" fillId="37" borderId="34" xfId="0" applyNumberFormat="1" applyFont="1" applyFill="1" applyBorder="1" applyAlignment="1" applyProtection="1">
      <alignment horizontal="right"/>
      <protection locked="0"/>
    </xf>
    <xf numFmtId="164" fontId="24" fillId="37" borderId="31" xfId="0" applyNumberFormat="1" applyFont="1" applyFill="1" applyBorder="1" applyAlignment="1" applyProtection="1">
      <alignment horizontal="right"/>
      <protection locked="0"/>
    </xf>
    <xf numFmtId="164" fontId="25" fillId="37" borderId="34" xfId="0" applyNumberFormat="1" applyFont="1" applyFill="1" applyBorder="1"/>
    <xf numFmtId="164" fontId="25" fillId="37" borderId="25" xfId="0" applyNumberFormat="1" applyFont="1" applyFill="1" applyBorder="1"/>
    <xf numFmtId="0" fontId="20" fillId="0" borderId="0" xfId="0" applyFont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71" xfId="0" applyBorder="1" applyAlignment="1">
      <alignment horizontal="center"/>
    </xf>
    <xf numFmtId="0" fontId="19" fillId="0" borderId="0" xfId="0" applyFont="1" applyAlignment="1"/>
    <xf numFmtId="0" fontId="25" fillId="0" borderId="0" xfId="0" applyFont="1" applyAlignment="1"/>
    <xf numFmtId="0" fontId="0" fillId="0" borderId="14" xfId="0" applyBorder="1" applyAlignment="1">
      <alignment horizontal="center"/>
    </xf>
    <xf numFmtId="0" fontId="25" fillId="0" borderId="70" xfId="0" applyFont="1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75" xfId="0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3" fillId="0" borderId="10" xfId="0" applyFont="1" applyFill="1" applyBorder="1" applyAlignment="1">
      <alignment horizontal="center"/>
    </xf>
    <xf numFmtId="0" fontId="23" fillId="0" borderId="14" xfId="0" applyFont="1" applyFill="1" applyBorder="1" applyAlignment="1">
      <alignment horizontal="center"/>
    </xf>
    <xf numFmtId="0" fontId="23" fillId="0" borderId="40" xfId="0" applyFont="1" applyFill="1" applyBorder="1" applyAlignment="1">
      <alignment horizontal="center"/>
    </xf>
    <xf numFmtId="0" fontId="23" fillId="0" borderId="11" xfId="0" applyFont="1" applyFill="1" applyBorder="1" applyAlignment="1">
      <alignment horizontal="center"/>
    </xf>
    <xf numFmtId="0" fontId="23" fillId="0" borderId="12" xfId="0" applyFont="1" applyFill="1" applyBorder="1" applyAlignment="1">
      <alignment horizontal="center"/>
    </xf>
    <xf numFmtId="0" fontId="23" fillId="0" borderId="23" xfId="0" applyFont="1" applyFill="1" applyBorder="1" applyAlignment="1">
      <alignment horizontal="center"/>
    </xf>
    <xf numFmtId="0" fontId="23" fillId="0" borderId="24" xfId="0" applyFont="1" applyFill="1" applyBorder="1" applyAlignment="1">
      <alignment horizontal="center"/>
    </xf>
    <xf numFmtId="0" fontId="23" fillId="0" borderId="25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64" fontId="23" fillId="0" borderId="33" xfId="0" applyNumberFormat="1" applyFont="1" applyFill="1" applyBorder="1" applyAlignment="1" applyProtection="1">
      <alignment horizontal="center"/>
      <protection locked="0"/>
    </xf>
    <xf numFmtId="164" fontId="23" fillId="0" borderId="37" xfId="0" applyNumberFormat="1" applyFont="1" applyFill="1" applyBorder="1" applyAlignment="1" applyProtection="1">
      <alignment horizontal="center"/>
      <protection locked="0"/>
    </xf>
    <xf numFmtId="164" fontId="23" fillId="0" borderId="0" xfId="0" applyNumberFormat="1" applyFont="1" applyFill="1" applyBorder="1" applyAlignment="1" applyProtection="1">
      <alignment horizontal="center"/>
      <protection locked="0"/>
    </xf>
    <xf numFmtId="0" fontId="0" fillId="0" borderId="36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64" fontId="23" fillId="0" borderId="11" xfId="0" applyNumberFormat="1" applyFont="1" applyFill="1" applyBorder="1" applyAlignment="1" applyProtection="1">
      <alignment horizontal="center"/>
      <protection locked="0"/>
    </xf>
    <xf numFmtId="164" fontId="23" fillId="0" borderId="12" xfId="0" applyNumberFormat="1" applyFont="1" applyFill="1" applyBorder="1" applyAlignment="1" applyProtection="1">
      <alignment horizontal="center"/>
      <protection locked="0"/>
    </xf>
    <xf numFmtId="0" fontId="0" fillId="0" borderId="3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72" xfId="0" applyBorder="1" applyAlignment="1">
      <alignment horizontal="center" wrapText="1"/>
    </xf>
    <xf numFmtId="0" fontId="0" fillId="0" borderId="69" xfId="0" applyBorder="1" applyAlignment="1">
      <alignment horizontal="center" wrapText="1"/>
    </xf>
    <xf numFmtId="0" fontId="25" fillId="0" borderId="34" xfId="0" applyFont="1" applyBorder="1" applyAlignment="1">
      <alignment horizontal="left" wrapText="1"/>
    </xf>
    <xf numFmtId="0" fontId="25" fillId="0" borderId="47" xfId="0" applyFont="1" applyBorder="1" applyAlignment="1">
      <alignment horizontal="left" wrapText="1"/>
    </xf>
    <xf numFmtId="0" fontId="0" fillId="0" borderId="48" xfId="0" applyBorder="1" applyAlignment="1">
      <alignment horizontal="right" wrapText="1"/>
    </xf>
    <xf numFmtId="0" fontId="0" fillId="0" borderId="53" xfId="0" applyBorder="1" applyAlignment="1">
      <alignment horizontal="right" wrapText="1"/>
    </xf>
    <xf numFmtId="0" fontId="0" fillId="0" borderId="32" xfId="0" applyBorder="1" applyAlignment="1">
      <alignment horizontal="center"/>
    </xf>
    <xf numFmtId="0" fontId="0" fillId="0" borderId="47" xfId="0" applyBorder="1" applyAlignment="1">
      <alignment horizontal="center" vertical="center" wrapText="1"/>
    </xf>
    <xf numFmtId="0" fontId="0" fillId="0" borderId="69" xfId="0" applyBorder="1" applyAlignment="1">
      <alignment horizontal="center"/>
    </xf>
    <xf numFmtId="164" fontId="25" fillId="0" borderId="47" xfId="0" applyNumberFormat="1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43" fontId="25" fillId="0" borderId="34" xfId="0" applyNumberFormat="1" applyFont="1" applyBorder="1" applyAlignment="1">
      <alignment horizontal="center"/>
    </xf>
    <xf numFmtId="43" fontId="25" fillId="0" borderId="47" xfId="0" applyNumberFormat="1" applyFont="1" applyBorder="1" applyAlignment="1">
      <alignment horizontal="center"/>
    </xf>
    <xf numFmtId="43" fontId="25" fillId="0" borderId="31" xfId="0" applyNumberFormat="1" applyFont="1" applyBorder="1" applyAlignment="1">
      <alignment horizontal="center"/>
    </xf>
    <xf numFmtId="43" fontId="0" fillId="0" borderId="48" xfId="0" applyNumberFormat="1" applyBorder="1" applyAlignment="1">
      <alignment horizontal="center"/>
    </xf>
    <xf numFmtId="43" fontId="0" fillId="0" borderId="53" xfId="0" applyNumberFormat="1" applyBorder="1" applyAlignment="1">
      <alignment horizontal="center"/>
    </xf>
    <xf numFmtId="43" fontId="0" fillId="0" borderId="49" xfId="0" applyNumberFormat="1" applyBorder="1" applyAlignment="1">
      <alignment horizontal="center"/>
    </xf>
    <xf numFmtId="43" fontId="0" fillId="0" borderId="27" xfId="0" applyNumberFormat="1" applyBorder="1" applyAlignment="1">
      <alignment horizontal="center"/>
    </xf>
    <xf numFmtId="43" fontId="0" fillId="0" borderId="32" xfId="0" applyNumberFormat="1" applyBorder="1" applyAlignment="1">
      <alignment horizontal="center"/>
    </xf>
    <xf numFmtId="43" fontId="0" fillId="0" borderId="28" xfId="0" applyNumberFormat="1" applyBorder="1" applyAlignment="1">
      <alignment horizontal="center"/>
    </xf>
    <xf numFmtId="0" fontId="25" fillId="0" borderId="47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 applyAlignment="1">
      <alignment horizontal="right" wrapText="1"/>
    </xf>
    <xf numFmtId="0" fontId="0" fillId="0" borderId="32" xfId="0" applyBorder="1" applyAlignment="1">
      <alignment horizontal="right" wrapText="1"/>
    </xf>
    <xf numFmtId="0" fontId="0" fillId="0" borderId="57" xfId="0" applyBorder="1" applyAlignment="1">
      <alignment horizontal="right" wrapText="1"/>
    </xf>
    <xf numFmtId="0" fontId="0" fillId="0" borderId="73" xfId="0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164" fontId="0" fillId="0" borderId="32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43" fontId="0" fillId="0" borderId="21" xfId="0" applyNumberFormat="1" applyBorder="1" applyAlignment="1">
      <alignment horizontal="center"/>
    </xf>
    <xf numFmtId="43" fontId="0" fillId="0" borderId="22" xfId="0" applyNumberFormat="1" applyBorder="1" applyAlignment="1">
      <alignment horizontal="center"/>
    </xf>
    <xf numFmtId="43" fontId="0" fillId="0" borderId="33" xfId="0" applyNumberFormat="1" applyBorder="1" applyAlignment="1">
      <alignment horizontal="center"/>
    </xf>
    <xf numFmtId="43" fontId="0" fillId="0" borderId="0" xfId="0" applyNumberFormat="1" applyBorder="1" applyAlignment="1">
      <alignment horizontal="center"/>
    </xf>
    <xf numFmtId="43" fontId="0" fillId="0" borderId="37" xfId="0" applyNumberFormat="1" applyBorder="1" applyAlignment="1">
      <alignment horizontal="center"/>
    </xf>
    <xf numFmtId="43" fontId="0" fillId="0" borderId="67" xfId="0" applyNumberFormat="1" applyBorder="1" applyAlignment="1">
      <alignment horizontal="center"/>
    </xf>
    <xf numFmtId="43" fontId="0" fillId="0" borderId="76" xfId="0" applyNumberFormat="1" applyBorder="1" applyAlignment="1">
      <alignment horizontal="center"/>
    </xf>
  </cellXfs>
  <cellStyles count="463">
    <cellStyle name=";;;" xfId="2"/>
    <cellStyle name="_19,20,21" xfId="3"/>
    <cellStyle name="_3.2.2. МЭФ_14.08.06" xfId="4"/>
    <cellStyle name="_3_1_1 Производственная программа" xfId="5"/>
    <cellStyle name="_3_2_2 Смета затрат" xfId="6"/>
    <cellStyle name="_3_2_9 ФЗП_испр_v2" xfId="7"/>
    <cellStyle name="_3_5_1Capex19_v2" xfId="8"/>
    <cellStyle name="_3_5_2 CAPEX_20_v2" xfId="9"/>
    <cellStyle name="_CAPEX 2006 (18.11.2005)" xfId="10"/>
    <cellStyle name="_for_BD_Пакет_форм2уровня_баз_final" xfId="11"/>
    <cellStyle name="_MB2006_sample2006_баз" xfId="12"/>
    <cellStyle name="_NTMK forecast 2006-1" xfId="13"/>
    <cellStyle name="_NTMK forecast 2006-1_2009.01.13  Изменения в план счетов" xfId="14"/>
    <cellStyle name="_NTMK forecast 2006-1_2009.01.15  Изменения в план счетов" xfId="15"/>
    <cellStyle name="_NTMK forecast 2006-1_2009.01.19  Изменения в план счетов" xfId="16"/>
    <cellStyle name="_NTMK forecast 2006-1_2009.01.19 Все подразделения МОЛ" xfId="17"/>
    <cellStyle name="_NTMK forecast 2006-1_271208_ЕБК АРМЗ" xfId="18"/>
    <cellStyle name="_NTMK forecast 2006-1_Для проверки" xfId="19"/>
    <cellStyle name="_NTMK forecast 2006-1_План счетов 2009" xfId="20"/>
    <cellStyle name="_NTMK forecast 2006-1_План счетов 2009-3" xfId="21"/>
    <cellStyle name="_NTMK forecast 2006-1_План счетов старый и новый" xfId="22"/>
    <cellStyle name="_Аналитические_признаки" xfId="23"/>
    <cellStyle name="_Аналитические_признаки - исправленная версия" xfId="24"/>
    <cellStyle name="_Единица отчетности_update" xfId="25"/>
    <cellStyle name="_ЗСМК отчет за январь 2006 (2005.12.27) план ЕХ" xfId="26"/>
    <cellStyle name="_ЗСМК отчет за январь 2006 (2006.01.10) план2 ЕХ" xfId="27"/>
    <cellStyle name="_Консолидация и отчетность - мастерданные" xfId="28"/>
    <cellStyle name="_Мощности_МП_исх_формы_ручного_ввода" xfId="29"/>
    <cellStyle name="_Пакет №1 (Coal)" xfId="30"/>
    <cellStyle name="_Пакет ГОКи" xfId="31"/>
    <cellStyle name="_Пакет по МП" xfId="32"/>
    <cellStyle name="_План счетов старый и новый" xfId="33"/>
    <cellStyle name="_Презентация бюджета 2006" xfId="34"/>
    <cellStyle name="_Прогноз освоения'05 ЗСМК (2005.11.02)ЕХ" xfId="35"/>
    <cellStyle name="_слайд КВ 2006" xfId="36"/>
    <cellStyle name="_Формуляры форм ручного ввода" xfId="37"/>
    <cellStyle name="_Формы - утверждено на СД" xfId="38"/>
    <cellStyle name="_Формы 2 уровня ЗСМК баз." xfId="39"/>
    <cellStyle name="_Формы 2 уровня ЗСМК баз.15.11 от Паньшина." xfId="40"/>
    <cellStyle name="_Формы 2 уровня(баз)" xfId="41"/>
    <cellStyle name="_Формы 2 уровня(баз)СД" xfId="42"/>
    <cellStyle name="’ћѓћ‚›‰" xfId="43"/>
    <cellStyle name="”ќђќ‘ћ‚›‰" xfId="44"/>
    <cellStyle name="”љ‘ђћ‚ђќќ›‰" xfId="45"/>
    <cellStyle name="„…ќ…†ќ›‰" xfId="46"/>
    <cellStyle name="„ђ’ђ" xfId="47"/>
    <cellStyle name="=D:\WINNT\SYSTEM32\COMMAND.COM" xfId="48"/>
    <cellStyle name="‡ђѓћ‹ћ‚ћљ1" xfId="49"/>
    <cellStyle name="‡ђѓћ‹ћ‚ћљ2" xfId="50"/>
    <cellStyle name="000" xfId="51"/>
    <cellStyle name="1Normal" xfId="52"/>
    <cellStyle name="1Outputbox1" xfId="53"/>
    <cellStyle name="1Outputbox2" xfId="54"/>
    <cellStyle name="1Outputheader" xfId="55"/>
    <cellStyle name="1Outputheader2" xfId="56"/>
    <cellStyle name="1Outputsubtitle" xfId="57"/>
    <cellStyle name="1Outputtitle" xfId="58"/>
    <cellStyle name="1Profileheader" xfId="59"/>
    <cellStyle name="1Profilelowerbox" xfId="60"/>
    <cellStyle name="1Profilesubheader" xfId="61"/>
    <cellStyle name="1Profiletitle" xfId="62"/>
    <cellStyle name="1Profiletopbox" xfId="63"/>
    <cellStyle name="20% - Акцент1 2" xfId="64"/>
    <cellStyle name="20% - Акцент1 3" xfId="65"/>
    <cellStyle name="20% - Акцент2 2" xfId="66"/>
    <cellStyle name="20% - Акцент2 3" xfId="67"/>
    <cellStyle name="20% - Акцент3 2" xfId="68"/>
    <cellStyle name="20% - Акцент3 3" xfId="69"/>
    <cellStyle name="20% - Акцент4 2" xfId="70"/>
    <cellStyle name="20% - Акцент4 3" xfId="71"/>
    <cellStyle name="20% - Акцент5 2" xfId="72"/>
    <cellStyle name="20% - Акцент5 3" xfId="73"/>
    <cellStyle name="20% - Акцент6 2" xfId="74"/>
    <cellStyle name="20% - Акцент6 3" xfId="75"/>
    <cellStyle name="40% - Акцент1 2" xfId="76"/>
    <cellStyle name="40% - Акцент1 3" xfId="77"/>
    <cellStyle name="40% - Акцент2 2" xfId="78"/>
    <cellStyle name="40% - Акцент2 3" xfId="79"/>
    <cellStyle name="40% - Акцент3 2" xfId="80"/>
    <cellStyle name="40% - Акцент3 3" xfId="81"/>
    <cellStyle name="40% - Акцент4 2" xfId="82"/>
    <cellStyle name="40% - Акцент4 3" xfId="83"/>
    <cellStyle name="40% - Акцент5 2" xfId="84"/>
    <cellStyle name="40% - Акцент5 3" xfId="85"/>
    <cellStyle name="40% - Акцент6 2" xfId="86"/>
    <cellStyle name="40% - Акцент6 3" xfId="87"/>
    <cellStyle name="60% - Акцент1 2" xfId="88"/>
    <cellStyle name="60% - Акцент1 3" xfId="89"/>
    <cellStyle name="60% - Акцент2 2" xfId="90"/>
    <cellStyle name="60% - Акцент2 3" xfId="91"/>
    <cellStyle name="60% - Акцент3 2" xfId="92"/>
    <cellStyle name="60% - Акцент3 3" xfId="93"/>
    <cellStyle name="60% - Акцент4 2" xfId="94"/>
    <cellStyle name="60% - Акцент4 3" xfId="95"/>
    <cellStyle name="60% - Акцент5 2" xfId="96"/>
    <cellStyle name="60% - Акцент5 3" xfId="97"/>
    <cellStyle name="60% - Акцент6 2" xfId="98"/>
    <cellStyle name="60% - Акцент6 3" xfId="99"/>
    <cellStyle name="8pt" xfId="100"/>
    <cellStyle name="Aaia?iue [0]_vaqduGfTSN7qyUJNWHRlcWo3H" xfId="101"/>
    <cellStyle name="Aaia?iue_vaqduGfTSN7qyUJNWHRlcWo3H" xfId="102"/>
    <cellStyle name="Äåíåæíûé [0]_vaqduGfTSN7qyUJNWHRlcWo3H" xfId="103"/>
    <cellStyle name="Äåíåæíûé_vaqduGfTSN7qyUJNWHRlcWo3H" xfId="104"/>
    <cellStyle name="acct" xfId="105"/>
    <cellStyle name="AeE­ [0]_?A°??µAoC?" xfId="106"/>
    <cellStyle name="AeE­_?A°??µAoC?" xfId="107"/>
    <cellStyle name="Aeia?nnueea" xfId="108"/>
    <cellStyle name="AFE" xfId="109"/>
    <cellStyle name="Arial 10" xfId="110"/>
    <cellStyle name="Arial 12" xfId="111"/>
    <cellStyle name="Balance" xfId="112"/>
    <cellStyle name="BalanceBold" xfId="113"/>
    <cellStyle name="BLACK" xfId="114"/>
    <cellStyle name="Blue" xfId="115"/>
    <cellStyle name="Body" xfId="116"/>
    <cellStyle name="British Pound" xfId="117"/>
    <cellStyle name="C?AO_?A°??µAoC?" xfId="118"/>
    <cellStyle name="Calc Currency (0)" xfId="119"/>
    <cellStyle name="Case" xfId="120"/>
    <cellStyle name="Center Across" xfId="121"/>
    <cellStyle name="Check" xfId="122"/>
    <cellStyle name="Code" xfId="123"/>
    <cellStyle name="Column Heading" xfId="124"/>
    <cellStyle name="Comma [0]" xfId="125"/>
    <cellStyle name="Comma [1]" xfId="126"/>
    <cellStyle name="Comma 0" xfId="127"/>
    <cellStyle name="Comma 0*" xfId="128"/>
    <cellStyle name="Comma 2" xfId="129"/>
    <cellStyle name="Comma0" xfId="130"/>
    <cellStyle name="Currency [0]" xfId="131"/>
    <cellStyle name="Currency [1]" xfId="132"/>
    <cellStyle name="Currency 0" xfId="133"/>
    <cellStyle name="Currency 2" xfId="134"/>
    <cellStyle name="Currency0" xfId="135"/>
    <cellStyle name="Data" xfId="136"/>
    <cellStyle name="DataBold" xfId="137"/>
    <cellStyle name="Date" xfId="138"/>
    <cellStyle name="Date Aligned" xfId="139"/>
    <cellStyle name="Date_07.12.2005  КЭШ и баланс " xfId="140"/>
    <cellStyle name="Dec_0" xfId="141"/>
    <cellStyle name="Deviant" xfId="142"/>
    <cellStyle name="Dollars" xfId="143"/>
    <cellStyle name="Dotted Line" xfId="144"/>
    <cellStyle name="Double Accounting" xfId="145"/>
    <cellStyle name="Euro" xfId="146"/>
    <cellStyle name="Ezres [0]_Document" xfId="147"/>
    <cellStyle name="Ezres_Document" xfId="148"/>
    <cellStyle name="F2" xfId="149"/>
    <cellStyle name="F3" xfId="150"/>
    <cellStyle name="F4" xfId="151"/>
    <cellStyle name="F5" xfId="152"/>
    <cellStyle name="F6" xfId="153"/>
    <cellStyle name="F7" xfId="154"/>
    <cellStyle name="F8" xfId="155"/>
    <cellStyle name="Factor" xfId="156"/>
    <cellStyle name="Fixed" xfId="157"/>
    <cellStyle name="footer" xfId="158"/>
    <cellStyle name="Footnote" xfId="159"/>
    <cellStyle name="From" xfId="160"/>
    <cellStyle name="Green" xfId="161"/>
    <cellStyle name="Hard Percent" xfId="162"/>
    <cellStyle name="Header" xfId="163"/>
    <cellStyle name="Header1" xfId="164"/>
    <cellStyle name="Header2" xfId="165"/>
    <cellStyle name="heading" xfId="166"/>
    <cellStyle name="Heading 1" xfId="167"/>
    <cellStyle name="Heading 2" xfId="168"/>
    <cellStyle name="Heading 3" xfId="169"/>
    <cellStyle name="heading_a2" xfId="170"/>
    <cellStyle name="HeadingS" xfId="171"/>
    <cellStyle name="Hide" xfId="172"/>
    <cellStyle name="Iau?iue_o10-n" xfId="173"/>
    <cellStyle name="Îáû÷íûé_vaqduGfTSN7qyUJNWHRlcWo3H" xfId="174"/>
    <cellStyle name="Input" xfId="175"/>
    <cellStyle name="Ioe?uaaaoayny aeia?nnueea" xfId="176"/>
    <cellStyle name="ISO" xfId="177"/>
    <cellStyle name="Komma [0]_Arcen" xfId="178"/>
    <cellStyle name="Komma_Arcen" xfId="179"/>
    <cellStyle name="Milliers [0]_BUDGET" xfId="180"/>
    <cellStyle name="Milliers_BUDGET" xfId="181"/>
    <cellStyle name="Monétaire [0]_BUDGET" xfId="182"/>
    <cellStyle name="Monétaire_BUDGET" xfId="183"/>
    <cellStyle name="Multiple" xfId="184"/>
    <cellStyle name="Multiple [0]" xfId="185"/>
    <cellStyle name="Multiple [1]" xfId="186"/>
    <cellStyle name="Multiple_1 Dec" xfId="187"/>
    <cellStyle name="no dec" xfId="188"/>
    <cellStyle name="Norma11l" xfId="189"/>
    <cellStyle name="Normal - Style1" xfId="190"/>
    <cellStyle name="Normal 2" xfId="191"/>
    <cellStyle name="Normal_~9670382" xfId="192"/>
    <cellStyle name="Normál_1." xfId="193"/>
    <cellStyle name="Normal_32. CF_direct" xfId="194"/>
    <cellStyle name="Normál_VERZIOK" xfId="195"/>
    <cellStyle name="Normal_Приложение №2 к Положению (для внесения корректировок)" xfId="196"/>
    <cellStyle name="NormalGB" xfId="197"/>
    <cellStyle name="Output Amounts" xfId="198"/>
    <cellStyle name="Output Column Headings" xfId="199"/>
    <cellStyle name="Output Line Items" xfId="200"/>
    <cellStyle name="Output Report Heading" xfId="201"/>
    <cellStyle name="Output Report Title" xfId="202"/>
    <cellStyle name="Outputtitle" xfId="203"/>
    <cellStyle name="Paaotsikko" xfId="204"/>
    <cellStyle name="Page Number" xfId="205"/>
    <cellStyle name="Pénznem [0]_Document" xfId="206"/>
    <cellStyle name="Pénznem_Document" xfId="207"/>
    <cellStyle name="Percent [0]" xfId="208"/>
    <cellStyle name="Percent [1]" xfId="209"/>
    <cellStyle name="Pддotsikko" xfId="210"/>
    <cellStyle name="Red" xfId="211"/>
    <cellStyle name="Salomon Logo" xfId="212"/>
    <cellStyle name="ScotchRule" xfId="213"/>
    <cellStyle name="Single Accounting" xfId="214"/>
    <cellStyle name="small" xfId="215"/>
    <cellStyle name="Standard_tabelle" xfId="216"/>
    <cellStyle name="Subtitle" xfId="217"/>
    <cellStyle name="Table Head" xfId="218"/>
    <cellStyle name="Table Head Aligned" xfId="219"/>
    <cellStyle name="Table Head Blue" xfId="220"/>
    <cellStyle name="Table Head Green" xfId="221"/>
    <cellStyle name="Table Head_Val_Sum_Graph" xfId="222"/>
    <cellStyle name="Table Text" xfId="223"/>
    <cellStyle name="Table Title" xfId="224"/>
    <cellStyle name="Table Units" xfId="225"/>
    <cellStyle name="Table_Header" xfId="226"/>
    <cellStyle name="Text 1" xfId="227"/>
    <cellStyle name="Text Head 1" xfId="228"/>
    <cellStyle name="Times 10" xfId="229"/>
    <cellStyle name="Times 12" xfId="230"/>
    <cellStyle name="Title" xfId="231"/>
    <cellStyle name="To" xfId="232"/>
    <cellStyle name="Total" xfId="233"/>
    <cellStyle name="Underline_Single" xfId="234"/>
    <cellStyle name="Valiotsikko" xfId="235"/>
    <cellStyle name="Valuta [0]_Arcen" xfId="236"/>
    <cellStyle name="Valuta_Arcen" xfId="237"/>
    <cellStyle name="Vдliotsikko" xfId="238"/>
    <cellStyle name="WIP" xfId="239"/>
    <cellStyle name="year" xfId="240"/>
    <cellStyle name="Yen" xfId="241"/>
    <cellStyle name="Zero" xfId="242"/>
    <cellStyle name="Акцент1 2" xfId="243"/>
    <cellStyle name="Акцент1 3" xfId="244"/>
    <cellStyle name="Акцент2 2" xfId="245"/>
    <cellStyle name="Акцент2 3" xfId="246"/>
    <cellStyle name="Акцент3 2" xfId="247"/>
    <cellStyle name="Акцент3 3" xfId="248"/>
    <cellStyle name="Акцент4 2" xfId="249"/>
    <cellStyle name="Акцент4 3" xfId="250"/>
    <cellStyle name="Акцент5 2" xfId="251"/>
    <cellStyle name="Акцент5 3" xfId="252"/>
    <cellStyle name="Акцент6 2" xfId="253"/>
    <cellStyle name="Акцент6 3" xfId="254"/>
    <cellStyle name="Ввод  2" xfId="255"/>
    <cellStyle name="Ввод  3" xfId="256"/>
    <cellStyle name="Верт. заголовок" xfId="257"/>
    <cellStyle name="Вывод 2" xfId="258"/>
    <cellStyle name="Вывод 3" xfId="259"/>
    <cellStyle name="Вычисление 2" xfId="260"/>
    <cellStyle name="Вычисление 3" xfId="261"/>
    <cellStyle name="Данные" xfId="262"/>
    <cellStyle name="Дата" xfId="263"/>
    <cellStyle name="Денежный [0] 2" xfId="264"/>
    <cellStyle name="Денежный 10" xfId="265"/>
    <cellStyle name="Денежный 11" xfId="266"/>
    <cellStyle name="Денежный 12" xfId="267"/>
    <cellStyle name="Денежный 13" xfId="268"/>
    <cellStyle name="Денежный 14" xfId="269"/>
    <cellStyle name="Денежный 15" xfId="270"/>
    <cellStyle name="Денежный 16" xfId="271"/>
    <cellStyle name="Денежный 17" xfId="272"/>
    <cellStyle name="Денежный 18" xfId="273"/>
    <cellStyle name="Денежный 19" xfId="274"/>
    <cellStyle name="Денежный 2" xfId="275"/>
    <cellStyle name="Денежный 20" xfId="276"/>
    <cellStyle name="Денежный 21" xfId="277"/>
    <cellStyle name="Денежный 22" xfId="278"/>
    <cellStyle name="Денежный 23" xfId="279"/>
    <cellStyle name="Денежный 24" xfId="280"/>
    <cellStyle name="Денежный 25" xfId="281"/>
    <cellStyle name="Денежный 26" xfId="282"/>
    <cellStyle name="Денежный 27" xfId="283"/>
    <cellStyle name="Денежный 28" xfId="284"/>
    <cellStyle name="Денежный 29" xfId="285"/>
    <cellStyle name="Денежный 3" xfId="286"/>
    <cellStyle name="Денежный 30" xfId="287"/>
    <cellStyle name="Денежный 31" xfId="288"/>
    <cellStyle name="Денежный 32" xfId="289"/>
    <cellStyle name="Денежный 33" xfId="290"/>
    <cellStyle name="Денежный 34" xfId="291"/>
    <cellStyle name="Денежный 35" xfId="292"/>
    <cellStyle name="Денежный 36" xfId="293"/>
    <cellStyle name="Денежный 37" xfId="294"/>
    <cellStyle name="Денежный 38" xfId="295"/>
    <cellStyle name="Денежный 4" xfId="296"/>
    <cellStyle name="Денежный 5" xfId="297"/>
    <cellStyle name="Денежный 6" xfId="298"/>
    <cellStyle name="Денежный 7" xfId="299"/>
    <cellStyle name="Денежный 8" xfId="300"/>
    <cellStyle name="Денежный 9" xfId="301"/>
    <cellStyle name="Заголовок 1 2" xfId="302"/>
    <cellStyle name="Заголовок 1 3" xfId="303"/>
    <cellStyle name="Заголовок 2 2" xfId="304"/>
    <cellStyle name="Заголовок 2 3" xfId="305"/>
    <cellStyle name="Заголовок 3 2" xfId="306"/>
    <cellStyle name="Заголовок 3 3" xfId="307"/>
    <cellStyle name="Заголовок 4 2" xfId="308"/>
    <cellStyle name="Заголовок 4 3" xfId="309"/>
    <cellStyle name="Итог 2" xfId="310"/>
    <cellStyle name="Итог 3" xfId="311"/>
    <cellStyle name="Контрольная ячейка 2" xfId="312"/>
    <cellStyle name="Контрольная ячейка 3" xfId="313"/>
    <cellStyle name="Название 2" xfId="314"/>
    <cellStyle name="Название 3" xfId="315"/>
    <cellStyle name="Невидимый" xfId="316"/>
    <cellStyle name="недельный" xfId="317"/>
    <cellStyle name="Нейтральный 2" xfId="318"/>
    <cellStyle name="Нейтральный 3" xfId="319"/>
    <cellStyle name="Обычный" xfId="0" builtinId="0"/>
    <cellStyle name="Обычный 10" xfId="320"/>
    <cellStyle name="Обычный 11" xfId="321"/>
    <cellStyle name="Обычный 12" xfId="322"/>
    <cellStyle name="Обычный 2" xfId="323"/>
    <cellStyle name="Обычный 2 2" xfId="324"/>
    <cellStyle name="Обычный 2 3" xfId="325"/>
    <cellStyle name="Обычный 2 3 2" xfId="326"/>
    <cellStyle name="Обычный 2 3 3" xfId="327"/>
    <cellStyle name="Обычный 2_2009 Бюджетные формы ДАО АЭПК" xfId="328"/>
    <cellStyle name="Обычный 24" xfId="329"/>
    <cellStyle name="Обычный 3" xfId="330"/>
    <cellStyle name="Обычный 3 2" xfId="331"/>
    <cellStyle name="Обычный 3 3" xfId="332"/>
    <cellStyle name="Обычный 3_2009 Альбом бюджетных форм" xfId="333"/>
    <cellStyle name="Обычный 4" xfId="334"/>
    <cellStyle name="Обычный 4 2" xfId="335"/>
    <cellStyle name="Обычный 4_2009 Бюджетные формы ДАО АЭПК" xfId="336"/>
    <cellStyle name="Обычный 5" xfId="337"/>
    <cellStyle name="Обычный 5 2" xfId="338"/>
    <cellStyle name="Обычный 6" xfId="339"/>
    <cellStyle name="Обычный 7" xfId="340"/>
    <cellStyle name="Обычный 7 2" xfId="341"/>
    <cellStyle name="Обычный 8" xfId="342"/>
    <cellStyle name="Обычный 9" xfId="343"/>
    <cellStyle name="Плохой 2" xfId="344"/>
    <cellStyle name="Плохой 3" xfId="345"/>
    <cellStyle name="Пояснение 2" xfId="346"/>
    <cellStyle name="Пояснение 3" xfId="347"/>
    <cellStyle name="Примечание 2" xfId="348"/>
    <cellStyle name="Примечание 3" xfId="349"/>
    <cellStyle name="Процентный" xfId="1" builtinId="5"/>
    <cellStyle name="Процентный 10" xfId="350"/>
    <cellStyle name="Процентный 10 2" xfId="351"/>
    <cellStyle name="Процентный 11" xfId="352"/>
    <cellStyle name="Процентный 12" xfId="353"/>
    <cellStyle name="Процентный 13" xfId="354"/>
    <cellStyle name="Процентный 14" xfId="355"/>
    <cellStyle name="Процентный 15" xfId="356"/>
    <cellStyle name="Процентный 16" xfId="357"/>
    <cellStyle name="Процентный 17" xfId="358"/>
    <cellStyle name="Процентный 18" xfId="359"/>
    <cellStyle name="Процентный 19" xfId="360"/>
    <cellStyle name="Процентный 2" xfId="361"/>
    <cellStyle name="Процентный 2 2" xfId="362"/>
    <cellStyle name="Процентный 20" xfId="363"/>
    <cellStyle name="Процентный 21" xfId="364"/>
    <cellStyle name="Процентный 22" xfId="365"/>
    <cellStyle name="Процентный 23" xfId="366"/>
    <cellStyle name="Процентный 24" xfId="367"/>
    <cellStyle name="Процентный 25" xfId="368"/>
    <cellStyle name="Процентный 26" xfId="369"/>
    <cellStyle name="Процентный 27" xfId="370"/>
    <cellStyle name="Процентный 28" xfId="371"/>
    <cellStyle name="Процентный 29" xfId="372"/>
    <cellStyle name="Процентный 3" xfId="373"/>
    <cellStyle name="Процентный 30" xfId="374"/>
    <cellStyle name="Процентный 31" xfId="375"/>
    <cellStyle name="Процентный 32" xfId="376"/>
    <cellStyle name="Процентный 33" xfId="377"/>
    <cellStyle name="Процентный 34" xfId="378"/>
    <cellStyle name="Процентный 35" xfId="379"/>
    <cellStyle name="Процентный 36" xfId="380"/>
    <cellStyle name="Процентный 37" xfId="381"/>
    <cellStyle name="Процентный 38" xfId="382"/>
    <cellStyle name="Процентный 39" xfId="383"/>
    <cellStyle name="Процентный 4" xfId="384"/>
    <cellStyle name="Процентный 40" xfId="385"/>
    <cellStyle name="Процентный 41" xfId="386"/>
    <cellStyle name="Процентный 42" xfId="387"/>
    <cellStyle name="Процентный 42 2" xfId="388"/>
    <cellStyle name="Процентный 5" xfId="389"/>
    <cellStyle name="Процентный 6" xfId="390"/>
    <cellStyle name="Процентный 7" xfId="391"/>
    <cellStyle name="Процентный 8" xfId="392"/>
    <cellStyle name="Процентный 9" xfId="393"/>
    <cellStyle name="Связанная ячейка 2" xfId="394"/>
    <cellStyle name="Связанная ячейка 3" xfId="395"/>
    <cellStyle name="Стиль 1" xfId="396"/>
    <cellStyle name="Стиль 2" xfId="397"/>
    <cellStyle name="Стиль 3" xfId="398"/>
    <cellStyle name="Стиль 4" xfId="399"/>
    <cellStyle name="Стиль 5" xfId="400"/>
    <cellStyle name="Субсчет" xfId="401"/>
    <cellStyle name="Счет" xfId="402"/>
    <cellStyle name="Текст предупреждения 2" xfId="403"/>
    <cellStyle name="Текст предупреждения 3" xfId="404"/>
    <cellStyle name="тонны" xfId="405"/>
    <cellStyle name="Тысячи [0]_Chart1 (Sales &amp; Costs)" xfId="406"/>
    <cellStyle name="Тысячи_Chart1 (Sales &amp; Costs)" xfId="407"/>
    <cellStyle name="Финансовый 10" xfId="408"/>
    <cellStyle name="Финансовый 11" xfId="409"/>
    <cellStyle name="Финансовый 12" xfId="410"/>
    <cellStyle name="Финансовый 13" xfId="411"/>
    <cellStyle name="Финансовый 14" xfId="412"/>
    <cellStyle name="Финансовый 15" xfId="413"/>
    <cellStyle name="Финансовый 16" xfId="414"/>
    <cellStyle name="Финансовый 17" xfId="415"/>
    <cellStyle name="Финансовый 18" xfId="416"/>
    <cellStyle name="Финансовый 19" xfId="417"/>
    <cellStyle name="Финансовый 2" xfId="418"/>
    <cellStyle name="Финансовый 2 2" xfId="419"/>
    <cellStyle name="Финансовый 2_2009 Бюджетные формы ДАО АЭПК" xfId="420"/>
    <cellStyle name="Финансовый 20" xfId="421"/>
    <cellStyle name="Финансовый 21" xfId="422"/>
    <cellStyle name="Финансовый 22" xfId="423"/>
    <cellStyle name="Финансовый 23" xfId="424"/>
    <cellStyle name="Финансовый 24" xfId="425"/>
    <cellStyle name="Финансовый 25" xfId="426"/>
    <cellStyle name="Финансовый 26" xfId="427"/>
    <cellStyle name="Финансовый 27" xfId="428"/>
    <cellStyle name="Финансовый 28" xfId="429"/>
    <cellStyle name="Финансовый 29" xfId="430"/>
    <cellStyle name="Финансовый 3" xfId="431"/>
    <cellStyle name="Финансовый 30" xfId="432"/>
    <cellStyle name="Финансовый 31" xfId="433"/>
    <cellStyle name="Финансовый 32" xfId="434"/>
    <cellStyle name="Финансовый 33" xfId="435"/>
    <cellStyle name="Финансовый 34" xfId="436"/>
    <cellStyle name="Финансовый 35" xfId="437"/>
    <cellStyle name="Финансовый 36" xfId="438"/>
    <cellStyle name="Финансовый 37" xfId="439"/>
    <cellStyle name="Финансовый 38" xfId="440"/>
    <cellStyle name="Финансовый 39" xfId="441"/>
    <cellStyle name="Финансовый 4" xfId="442"/>
    <cellStyle name="Финансовый 4 2" xfId="443"/>
    <cellStyle name="Финансовый 40" xfId="444"/>
    <cellStyle name="Финансовый 40 2" xfId="445"/>
    <cellStyle name="Финансовый 40 3" xfId="446"/>
    <cellStyle name="Финансовый 40 4" xfId="447"/>
    <cellStyle name="Финансовый 41" xfId="448"/>
    <cellStyle name="Финансовый 42" xfId="449"/>
    <cellStyle name="Финансовый 42 2" xfId="450"/>
    <cellStyle name="Финансовый 43" xfId="451"/>
    <cellStyle name="Финансовый 44" xfId="452"/>
    <cellStyle name="Финансовый 5" xfId="453"/>
    <cellStyle name="Финансовый 6" xfId="454"/>
    <cellStyle name="Финансовый 6 2" xfId="455"/>
    <cellStyle name="Финансовый 7" xfId="456"/>
    <cellStyle name="Финансовый 8" xfId="457"/>
    <cellStyle name="Финансовый 9" xfId="458"/>
    <cellStyle name="Хороший 2" xfId="459"/>
    <cellStyle name="Хороший 3" xfId="460"/>
    <cellStyle name="Џђћ–…ќ’ќ›‰" xfId="461"/>
    <cellStyle name="ШАУ" xfId="4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89;&#1074;&#1086;&#1076;/&#1050;&#1086;&#1087;&#1080;&#1103;%20&#1040;&#1058;&#1058;%202010%20&#1086;&#1090;%2001.10.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55;&#1051;&#1040;&#1053;/&#1054;&#1073;&#1098;&#1077;&#1084;&#1099;%20&#1085;&#1072;%202011&#1075;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 перевозок"/>
      <sheetName val="план перевозок ССРТ"/>
      <sheetName val="экскавация ПГС"/>
      <sheetName val="объемы по Экскав.ПГС"/>
      <sheetName val="КГК"/>
      <sheetName val="ССРТ"/>
      <sheetName val="механизмы свод"/>
      <sheetName val="расст. спецпарк (ППГХО)"/>
    </sheetNames>
    <sheetDataSet>
      <sheetData sheetId="0">
        <row r="38">
          <cell r="B38">
            <v>884.35500000000002</v>
          </cell>
          <cell r="C38">
            <v>12684.000000000002</v>
          </cell>
        </row>
        <row r="39">
          <cell r="B39">
            <v>7.2255000000000003</v>
          </cell>
          <cell r="C39">
            <v>72.254999999999995</v>
          </cell>
        </row>
        <row r="41">
          <cell r="B41">
            <v>2.7800000000000002</v>
          </cell>
          <cell r="C41">
            <v>50.040000000000006</v>
          </cell>
        </row>
        <row r="42">
          <cell r="B42">
            <v>11.333000000000002</v>
          </cell>
          <cell r="C42">
            <v>453.31999999999994</v>
          </cell>
        </row>
        <row r="43">
          <cell r="B43">
            <v>1.2</v>
          </cell>
          <cell r="C43">
            <v>24</v>
          </cell>
        </row>
      </sheetData>
      <sheetData sheetId="1"/>
      <sheetData sheetId="2"/>
      <sheetData sheetId="3"/>
      <sheetData sheetId="4">
        <row r="11">
          <cell r="G11">
            <v>800</v>
          </cell>
        </row>
      </sheetData>
      <sheetData sheetId="5">
        <row r="11">
          <cell r="G11">
            <v>3962</v>
          </cell>
        </row>
      </sheetData>
      <sheetData sheetId="6">
        <row r="13">
          <cell r="G13">
            <v>1712</v>
          </cell>
        </row>
      </sheetData>
      <sheetData sheetId="7">
        <row r="14">
          <cell r="G14">
            <v>744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I48"/>
  <sheetViews>
    <sheetView showZeros="0" tabSelected="1" workbookViewId="0">
      <selection activeCell="F1" sqref="F1:Q1048576"/>
    </sheetView>
  </sheetViews>
  <sheetFormatPr defaultRowHeight="12.75" outlineLevelCol="1"/>
  <cols>
    <col min="1" max="1" width="14" customWidth="1"/>
    <col min="2" max="2" width="7.42578125" bestFit="1" customWidth="1"/>
    <col min="3" max="3" width="8.42578125" customWidth="1"/>
    <col min="4" max="4" width="6" hidden="1" customWidth="1" outlineLevel="1"/>
    <col min="5" max="5" width="7.85546875" hidden="1" customWidth="1" outlineLevel="1"/>
    <col min="6" max="6" width="6" customWidth="1" collapsed="1"/>
    <col min="7" max="7" width="6.7109375" customWidth="1"/>
    <col min="8" max="8" width="6" customWidth="1"/>
    <col min="9" max="9" width="7.140625" customWidth="1"/>
    <col min="10" max="13" width="7.140625" bestFit="1" customWidth="1"/>
    <col min="14" max="14" width="6" customWidth="1"/>
    <col min="15" max="15" width="7.140625" customWidth="1"/>
    <col min="16" max="16" width="6" customWidth="1"/>
    <col min="17" max="17" width="7.140625" customWidth="1"/>
    <col min="18" max="18" width="6" customWidth="1"/>
    <col min="19" max="19" width="7.140625" customWidth="1"/>
    <col min="20" max="20" width="6" customWidth="1"/>
    <col min="21" max="21" width="7.85546875" customWidth="1"/>
    <col min="22" max="22" width="6" customWidth="1"/>
    <col min="23" max="23" width="7.140625" customWidth="1"/>
    <col min="24" max="24" width="6" customWidth="1"/>
    <col min="25" max="25" width="7.140625" customWidth="1"/>
    <col min="26" max="26" width="6" customWidth="1"/>
    <col min="27" max="27" width="7.140625" customWidth="1"/>
    <col min="28" max="28" width="6" hidden="1" customWidth="1" outlineLevel="1"/>
    <col min="29" max="29" width="7.5703125" hidden="1" customWidth="1" outlineLevel="1"/>
    <col min="30" max="31" width="7.85546875" hidden="1" customWidth="1" outlineLevel="1"/>
    <col min="32" max="32" width="7.140625" hidden="1" customWidth="1" outlineLevel="1"/>
    <col min="33" max="34" width="7.85546875" hidden="1" customWidth="1" outlineLevel="1"/>
    <col min="35" max="35" width="9.140625" collapsed="1"/>
  </cols>
  <sheetData>
    <row r="1" spans="1:34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t="s">
        <v>36</v>
      </c>
      <c r="U1" s="1"/>
      <c r="V1" s="1"/>
      <c r="W1" s="1"/>
      <c r="X1" s="1"/>
    </row>
    <row r="2" spans="1:34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t="s">
        <v>37</v>
      </c>
      <c r="U2" s="1"/>
      <c r="V2" s="1"/>
      <c r="W2" s="1"/>
      <c r="X2" s="1"/>
    </row>
    <row r="3" spans="1:34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t="s">
        <v>38</v>
      </c>
      <c r="U3" s="1"/>
      <c r="V3" s="1"/>
      <c r="W3" s="1"/>
      <c r="X3" s="1"/>
      <c r="Y3" s="1"/>
      <c r="Z3" s="1"/>
      <c r="AA3" s="1"/>
    </row>
    <row r="4" spans="1:34" ht="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t="s">
        <v>39</v>
      </c>
      <c r="U4" s="1"/>
      <c r="V4" s="1"/>
      <c r="W4" s="1"/>
      <c r="X4" s="1"/>
      <c r="Y4" s="1"/>
      <c r="Z4" s="1"/>
      <c r="AA4" s="1"/>
    </row>
    <row r="5" spans="1:34" ht="15.75">
      <c r="A5" s="77" t="s">
        <v>22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 ht="15.7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spans="1:34" ht="15.75" customHeight="1">
      <c r="A7" s="77" t="s">
        <v>23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 ht="13.5" thickBot="1"/>
    <row r="9" spans="1:34" ht="13.5" customHeight="1" thickBot="1">
      <c r="A9" s="78"/>
      <c r="B9" s="81" t="s">
        <v>24</v>
      </c>
      <c r="C9" s="82"/>
      <c r="D9" s="83" t="s">
        <v>1</v>
      </c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5"/>
      <c r="AB9" s="86" t="s">
        <v>0</v>
      </c>
      <c r="AC9" s="87"/>
      <c r="AD9" s="86" t="s">
        <v>25</v>
      </c>
      <c r="AE9" s="87"/>
      <c r="AF9" s="86" t="s">
        <v>26</v>
      </c>
      <c r="AG9" s="93"/>
      <c r="AH9" s="87"/>
    </row>
    <row r="10" spans="1:34" ht="13.5" thickBot="1">
      <c r="A10" s="79"/>
      <c r="B10" s="90" t="s">
        <v>2</v>
      </c>
      <c r="C10" s="91"/>
      <c r="D10" s="97" t="s">
        <v>3</v>
      </c>
      <c r="E10" s="98"/>
      <c r="F10" s="92" t="s">
        <v>4</v>
      </c>
      <c r="G10" s="91"/>
      <c r="H10" s="92" t="s">
        <v>5</v>
      </c>
      <c r="I10" s="92"/>
      <c r="J10" s="90" t="s">
        <v>6</v>
      </c>
      <c r="K10" s="91"/>
      <c r="L10" s="92" t="s">
        <v>7</v>
      </c>
      <c r="M10" s="92"/>
      <c r="N10" s="90" t="s">
        <v>8</v>
      </c>
      <c r="O10" s="91"/>
      <c r="P10" s="92" t="s">
        <v>9</v>
      </c>
      <c r="Q10" s="92"/>
      <c r="R10" s="90" t="s">
        <v>10</v>
      </c>
      <c r="S10" s="91"/>
      <c r="T10" s="92" t="s">
        <v>11</v>
      </c>
      <c r="U10" s="92"/>
      <c r="V10" s="90" t="s">
        <v>12</v>
      </c>
      <c r="W10" s="91"/>
      <c r="X10" s="92" t="s">
        <v>13</v>
      </c>
      <c r="Y10" s="92"/>
      <c r="Z10" s="90" t="s">
        <v>14</v>
      </c>
      <c r="AA10" s="91"/>
      <c r="AB10" s="88"/>
      <c r="AC10" s="89"/>
      <c r="AD10" s="88"/>
      <c r="AE10" s="89"/>
      <c r="AF10" s="94"/>
      <c r="AG10" s="95"/>
      <c r="AH10" s="96"/>
    </row>
    <row r="11" spans="1:34" ht="13.5" thickBot="1">
      <c r="A11" s="80"/>
      <c r="B11" s="2" t="s">
        <v>15</v>
      </c>
      <c r="C11" s="3" t="s">
        <v>16</v>
      </c>
      <c r="D11" s="2" t="s">
        <v>15</v>
      </c>
      <c r="E11" s="3" t="s">
        <v>16</v>
      </c>
      <c r="F11" s="4" t="s">
        <v>15</v>
      </c>
      <c r="G11" s="3" t="s">
        <v>16</v>
      </c>
      <c r="H11" s="4" t="s">
        <v>15</v>
      </c>
      <c r="I11" s="5" t="s">
        <v>16</v>
      </c>
      <c r="J11" s="2" t="s">
        <v>15</v>
      </c>
      <c r="K11" s="3" t="s">
        <v>16</v>
      </c>
      <c r="L11" s="4" t="s">
        <v>15</v>
      </c>
      <c r="M11" s="5" t="s">
        <v>16</v>
      </c>
      <c r="N11" s="2" t="s">
        <v>15</v>
      </c>
      <c r="O11" s="3" t="s">
        <v>16</v>
      </c>
      <c r="P11" s="4" t="s">
        <v>15</v>
      </c>
      <c r="Q11" s="5" t="s">
        <v>16</v>
      </c>
      <c r="R11" s="2" t="s">
        <v>15</v>
      </c>
      <c r="S11" s="3" t="s">
        <v>16</v>
      </c>
      <c r="T11" s="4" t="s">
        <v>15</v>
      </c>
      <c r="U11" s="5" t="s">
        <v>16</v>
      </c>
      <c r="V11" s="2" t="s">
        <v>15</v>
      </c>
      <c r="W11" s="3" t="s">
        <v>16</v>
      </c>
      <c r="X11" s="4" t="s">
        <v>15</v>
      </c>
      <c r="Y11" s="5" t="s">
        <v>16</v>
      </c>
      <c r="Z11" s="2" t="s">
        <v>15</v>
      </c>
      <c r="AA11" s="3" t="s">
        <v>16</v>
      </c>
      <c r="AB11" s="2" t="s">
        <v>15</v>
      </c>
      <c r="AC11" s="3" t="s">
        <v>16</v>
      </c>
      <c r="AD11" s="6" t="s">
        <v>15</v>
      </c>
      <c r="AE11" s="7" t="s">
        <v>16</v>
      </c>
      <c r="AF11" s="8" t="s">
        <v>24</v>
      </c>
      <c r="AG11" s="9" t="s">
        <v>0</v>
      </c>
      <c r="AH11" s="10" t="s">
        <v>25</v>
      </c>
    </row>
    <row r="12" spans="1:34" ht="16.5" thickTop="1">
      <c r="A12" s="11" t="s">
        <v>27</v>
      </c>
      <c r="B12" s="12"/>
      <c r="C12" s="13"/>
      <c r="D12" s="14"/>
      <c r="E12" s="15"/>
      <c r="F12" s="16"/>
      <c r="G12" s="15"/>
      <c r="H12" s="16"/>
      <c r="I12" s="17"/>
      <c r="J12" s="14"/>
      <c r="K12" s="15"/>
      <c r="L12" s="16"/>
      <c r="M12" s="17"/>
      <c r="N12" s="14"/>
      <c r="O12" s="15"/>
      <c r="P12" s="16"/>
      <c r="Q12" s="17"/>
      <c r="R12" s="14"/>
      <c r="S12" s="15"/>
      <c r="T12" s="16"/>
      <c r="U12" s="17"/>
      <c r="V12" s="14"/>
      <c r="W12" s="15"/>
      <c r="X12" s="16"/>
      <c r="Y12" s="17"/>
      <c r="Z12" s="14"/>
      <c r="AA12" s="15"/>
      <c r="AB12" s="14"/>
      <c r="AC12" s="17"/>
      <c r="AD12" s="18"/>
      <c r="AE12" s="19"/>
      <c r="AF12" s="14"/>
      <c r="AG12" s="20"/>
      <c r="AH12" s="15"/>
    </row>
    <row r="13" spans="1:34">
      <c r="A13" s="23" t="s">
        <v>17</v>
      </c>
      <c r="B13" s="24">
        <f>D13+F13+H13+J13+L13+N13+P13+R13+T13+V13+X13+Z13</f>
        <v>916.9374089096325</v>
      </c>
      <c r="C13" s="25">
        <f>E13+G13+I13+K13+M13+O13+Q13+S13+U13+W13+Y13+AA13</f>
        <v>12990.900391031671</v>
      </c>
      <c r="D13" s="26"/>
      <c r="E13" s="27"/>
      <c r="F13" s="26">
        <f>70.3796382656034+70.4869663277634</f>
        <v>140.86660459336679</v>
      </c>
      <c r="G13" s="27">
        <f>997.244940834281+998.495656461977</f>
        <v>1995.7405972962579</v>
      </c>
      <c r="H13" s="26">
        <v>74.981944343915373</v>
      </c>
      <c r="I13" s="27">
        <v>1062.3033236728825</v>
      </c>
      <c r="J13" s="26">
        <v>72.971266335375972</v>
      </c>
      <c r="K13" s="27">
        <v>1034.313859749813</v>
      </c>
      <c r="L13" s="26">
        <v>74.86673899278945</v>
      </c>
      <c r="M13" s="27">
        <v>1061.37439506072</v>
      </c>
      <c r="N13" s="26">
        <v>74.349791904403972</v>
      </c>
      <c r="O13" s="27">
        <v>1053.4671782628511</v>
      </c>
      <c r="P13" s="26">
        <v>75.001637566330061</v>
      </c>
      <c r="Q13" s="27">
        <v>1061.9269864717287</v>
      </c>
      <c r="R13" s="26">
        <v>80.263666595534019</v>
      </c>
      <c r="S13" s="27">
        <v>1137.2897418282641</v>
      </c>
      <c r="T13" s="26">
        <v>78.749257791844713</v>
      </c>
      <c r="U13" s="27">
        <v>1115.2893762628548</v>
      </c>
      <c r="V13" s="26">
        <v>82.326531643472364</v>
      </c>
      <c r="W13" s="27">
        <v>1166.4359847778001</v>
      </c>
      <c r="X13" s="26">
        <v>81.033671591948249</v>
      </c>
      <c r="Y13" s="27">
        <v>1148.1534999138994</v>
      </c>
      <c r="Z13" s="26">
        <v>81.526297550651606</v>
      </c>
      <c r="AA13" s="27">
        <v>1154.6054477346013</v>
      </c>
      <c r="AB13" s="28">
        <f>'[7]план перевозок'!B38</f>
        <v>884.35500000000002</v>
      </c>
      <c r="AC13" s="29">
        <f>'[7]план перевозок'!C38</f>
        <v>12684.000000000002</v>
      </c>
      <c r="AD13" s="30">
        <f>B13/AB13</f>
        <v>1.0368431330287413</v>
      </c>
      <c r="AE13" s="31">
        <f>C13/AC13</f>
        <v>1.0241958681040422</v>
      </c>
      <c r="AF13" s="32">
        <f>C13/B13</f>
        <v>14.167706830152866</v>
      </c>
      <c r="AG13" s="33">
        <f>AC13/AB13</f>
        <v>14.342656512373427</v>
      </c>
      <c r="AH13" s="34">
        <f>AF13/AG13</f>
        <v>0.98780214236674835</v>
      </c>
    </row>
    <row r="14" spans="1:34">
      <c r="A14" s="35" t="s">
        <v>18</v>
      </c>
      <c r="B14" s="24">
        <f>D14+F14+H14+J14+L14+N14+P14+R14+T14+V14+X14+Z14</f>
        <v>7.2256</v>
      </c>
      <c r="C14" s="25">
        <f>E14+G14+I14+K14+M14+O14+Q14+S14+U14+W14+Y14+AA14</f>
        <v>72.256</v>
      </c>
      <c r="D14" s="26"/>
      <c r="E14" s="27"/>
      <c r="F14" s="26">
        <f>0.4452+0.3696</f>
        <v>0.81479999999999997</v>
      </c>
      <c r="G14" s="27">
        <f>4.452+3.696</f>
        <v>8.1479999999999997</v>
      </c>
      <c r="H14" s="26">
        <v>0.45779999999999998</v>
      </c>
      <c r="I14" s="27">
        <v>4.5779999999999994</v>
      </c>
      <c r="J14" s="26">
        <v>0.61160000000000003</v>
      </c>
      <c r="K14" s="27">
        <v>6.1160000000000005</v>
      </c>
      <c r="L14" s="26">
        <v>0.8014</v>
      </c>
      <c r="M14" s="27">
        <v>8.0139999999999993</v>
      </c>
      <c r="N14" s="26">
        <v>0.79300000000000004</v>
      </c>
      <c r="O14" s="27">
        <v>7.9300000000000006</v>
      </c>
      <c r="P14" s="26">
        <v>0.88200000000000001</v>
      </c>
      <c r="Q14" s="27">
        <v>8.82</v>
      </c>
      <c r="R14" s="26">
        <v>0.86099999999999999</v>
      </c>
      <c r="S14" s="27">
        <v>8.61</v>
      </c>
      <c r="T14" s="26">
        <v>0.623</v>
      </c>
      <c r="U14" s="27">
        <v>6.23</v>
      </c>
      <c r="V14" s="26">
        <v>0.51400000000000001</v>
      </c>
      <c r="W14" s="27">
        <v>5.1400000000000006</v>
      </c>
      <c r="X14" s="26">
        <v>0.435</v>
      </c>
      <c r="Y14" s="27">
        <v>4.3499999999999996</v>
      </c>
      <c r="Z14" s="26">
        <v>0.432</v>
      </c>
      <c r="AA14" s="27">
        <v>4.32</v>
      </c>
      <c r="AB14" s="28">
        <f>'[7]план перевозок'!B39</f>
        <v>7.2255000000000003</v>
      </c>
      <c r="AC14" s="29">
        <f>'[7]план перевозок'!C39</f>
        <v>72.254999999999995</v>
      </c>
      <c r="AD14" s="30">
        <f t="shared" ref="AD14:AE19" si="0">B14/AB14</f>
        <v>1.0000138398726732</v>
      </c>
      <c r="AE14" s="31">
        <f t="shared" si="0"/>
        <v>1.0000138398726732</v>
      </c>
      <c r="AF14" s="21">
        <f t="shared" ref="AF14:AF18" si="1">C14/B14</f>
        <v>10</v>
      </c>
      <c r="AG14" s="22">
        <f t="shared" ref="AG14:AG18" si="2">AC14/AB14</f>
        <v>9.9999999999999982</v>
      </c>
      <c r="AH14" s="34">
        <f t="shared" ref="AH14:AH18" si="3">AF14/AG14</f>
        <v>1.0000000000000002</v>
      </c>
    </row>
    <row r="15" spans="1:34" hidden="1">
      <c r="A15" s="35"/>
      <c r="B15" s="24"/>
      <c r="C15" s="25"/>
      <c r="D15" s="26"/>
      <c r="E15" s="27"/>
      <c r="F15" s="26">
        <v>0</v>
      </c>
      <c r="G15" s="27">
        <v>0</v>
      </c>
      <c r="H15" s="26">
        <v>0</v>
      </c>
      <c r="I15" s="27">
        <v>0</v>
      </c>
      <c r="J15" s="26">
        <v>0</v>
      </c>
      <c r="K15" s="27">
        <v>0</v>
      </c>
      <c r="L15" s="26">
        <v>0</v>
      </c>
      <c r="M15" s="27">
        <v>0</v>
      </c>
      <c r="N15" s="26">
        <v>0</v>
      </c>
      <c r="O15" s="27">
        <v>0</v>
      </c>
      <c r="P15" s="26">
        <v>0</v>
      </c>
      <c r="Q15" s="27">
        <v>0</v>
      </c>
      <c r="R15" s="26">
        <v>0</v>
      </c>
      <c r="S15" s="27">
        <v>0</v>
      </c>
      <c r="T15" s="26">
        <v>0</v>
      </c>
      <c r="U15" s="27">
        <v>0</v>
      </c>
      <c r="V15" s="26">
        <v>0</v>
      </c>
      <c r="W15" s="27">
        <v>0</v>
      </c>
      <c r="X15" s="26">
        <v>0</v>
      </c>
      <c r="Y15" s="27">
        <v>0</v>
      </c>
      <c r="Z15" s="26">
        <v>0</v>
      </c>
      <c r="AA15" s="27">
        <v>0</v>
      </c>
      <c r="AB15" s="28">
        <f>'[7]план перевозок'!B40</f>
        <v>0</v>
      </c>
      <c r="AC15" s="29">
        <f>'[7]план перевозок'!C40</f>
        <v>0</v>
      </c>
      <c r="AD15" s="30" t="e">
        <f t="shared" si="0"/>
        <v>#DIV/0!</v>
      </c>
      <c r="AE15" s="31" t="e">
        <f t="shared" si="0"/>
        <v>#DIV/0!</v>
      </c>
      <c r="AF15" s="21" t="e">
        <f t="shared" si="1"/>
        <v>#DIV/0!</v>
      </c>
      <c r="AG15" s="22" t="e">
        <f t="shared" si="2"/>
        <v>#DIV/0!</v>
      </c>
      <c r="AH15" s="34" t="e">
        <f t="shared" si="3"/>
        <v>#DIV/0!</v>
      </c>
    </row>
    <row r="16" spans="1:34">
      <c r="A16" s="36" t="s">
        <v>19</v>
      </c>
      <c r="B16" s="24">
        <f t="shared" ref="B16:C19" si="4">D16+F16+H16+J16+L16+N16+P16+R16+T16+V16+X16+Z16</f>
        <v>2.7709999999999999</v>
      </c>
      <c r="C16" s="25">
        <f t="shared" si="4"/>
        <v>49.878</v>
      </c>
      <c r="D16" s="26"/>
      <c r="E16" s="27"/>
      <c r="F16" s="26">
        <f>0.169+0.139</f>
        <v>0.30800000000000005</v>
      </c>
      <c r="G16" s="27">
        <f>3.042+2.502</f>
        <v>5.5439999999999996</v>
      </c>
      <c r="H16" s="26">
        <v>0.16900000000000001</v>
      </c>
      <c r="I16" s="27">
        <v>3.0420000000000003</v>
      </c>
      <c r="J16" s="26">
        <v>0.19800000000000001</v>
      </c>
      <c r="K16" s="27">
        <v>3.5640000000000001</v>
      </c>
      <c r="L16" s="26">
        <v>0.33200000000000002</v>
      </c>
      <c r="M16" s="27">
        <v>5.976</v>
      </c>
      <c r="N16" s="26">
        <v>0.32200000000000001</v>
      </c>
      <c r="O16" s="27">
        <v>5.7960000000000003</v>
      </c>
      <c r="P16" s="26">
        <v>0.36199999999999999</v>
      </c>
      <c r="Q16" s="27">
        <v>6.516</v>
      </c>
      <c r="R16" s="26">
        <v>0.36199999999999999</v>
      </c>
      <c r="S16" s="27">
        <v>6.516</v>
      </c>
      <c r="T16" s="26">
        <v>0.218</v>
      </c>
      <c r="U16" s="27">
        <v>3.9239999999999999</v>
      </c>
      <c r="V16" s="26">
        <v>0.16700000000000001</v>
      </c>
      <c r="W16" s="27">
        <v>3.0060000000000002</v>
      </c>
      <c r="X16" s="26">
        <v>0.16700000000000001</v>
      </c>
      <c r="Y16" s="27">
        <v>3.0060000000000002</v>
      </c>
      <c r="Z16" s="26">
        <v>0.16600000000000001</v>
      </c>
      <c r="AA16" s="27">
        <v>2.988</v>
      </c>
      <c r="AB16" s="28">
        <f>'[7]план перевозок'!B41</f>
        <v>2.7800000000000002</v>
      </c>
      <c r="AC16" s="29">
        <f>'[7]план перевозок'!C41</f>
        <v>50.040000000000006</v>
      </c>
      <c r="AD16" s="30">
        <f t="shared" si="0"/>
        <v>0.99676258992805744</v>
      </c>
      <c r="AE16" s="31">
        <f t="shared" si="0"/>
        <v>0.99676258992805744</v>
      </c>
      <c r="AF16" s="21">
        <f t="shared" si="1"/>
        <v>18</v>
      </c>
      <c r="AG16" s="22">
        <f t="shared" si="2"/>
        <v>18</v>
      </c>
      <c r="AH16" s="34">
        <f t="shared" si="3"/>
        <v>1</v>
      </c>
    </row>
    <row r="17" spans="1:34">
      <c r="A17" s="37" t="s">
        <v>20</v>
      </c>
      <c r="B17" s="24">
        <f t="shared" si="4"/>
        <v>8.18</v>
      </c>
      <c r="C17" s="25">
        <f t="shared" si="4"/>
        <v>327.20000000000005</v>
      </c>
      <c r="D17" s="26"/>
      <c r="E17" s="27"/>
      <c r="F17" s="26">
        <v>1.2</v>
      </c>
      <c r="G17" s="27">
        <v>48</v>
      </c>
      <c r="H17" s="26">
        <v>0.62</v>
      </c>
      <c r="I17" s="27">
        <v>24.8</v>
      </c>
      <c r="J17" s="26">
        <v>0.6</v>
      </c>
      <c r="K17" s="27">
        <v>24</v>
      </c>
      <c r="L17" s="26">
        <v>0.77</v>
      </c>
      <c r="M17" s="27">
        <v>30.8</v>
      </c>
      <c r="N17" s="26">
        <v>0.77</v>
      </c>
      <c r="O17" s="27">
        <v>30.8</v>
      </c>
      <c r="P17" s="26">
        <v>0.79500000000000004</v>
      </c>
      <c r="Q17" s="27">
        <v>31.8</v>
      </c>
      <c r="R17" s="26">
        <v>0.79500000000000004</v>
      </c>
      <c r="S17" s="27">
        <v>31.8</v>
      </c>
      <c r="T17" s="26">
        <v>0.79</v>
      </c>
      <c r="U17" s="27">
        <v>31.6</v>
      </c>
      <c r="V17" s="26">
        <v>0.64</v>
      </c>
      <c r="W17" s="27">
        <v>25.6</v>
      </c>
      <c r="X17" s="26">
        <v>0.62</v>
      </c>
      <c r="Y17" s="27">
        <v>24.8</v>
      </c>
      <c r="Z17" s="26">
        <v>0.57999999999999996</v>
      </c>
      <c r="AA17" s="27">
        <v>23.2</v>
      </c>
      <c r="AB17" s="28">
        <f>'[7]план перевозок'!B42</f>
        <v>11.333000000000002</v>
      </c>
      <c r="AC17" s="29">
        <f>'[7]план перевозок'!C42</f>
        <v>453.31999999999994</v>
      </c>
      <c r="AD17" s="30">
        <f t="shared" si="0"/>
        <v>0.72178593488043752</v>
      </c>
      <c r="AE17" s="31">
        <f t="shared" si="0"/>
        <v>0.72178593488043785</v>
      </c>
      <c r="AF17" s="21">
        <f t="shared" si="1"/>
        <v>40.000000000000007</v>
      </c>
      <c r="AG17" s="22">
        <f t="shared" si="2"/>
        <v>39.999999999999986</v>
      </c>
      <c r="AH17" s="34">
        <f t="shared" si="3"/>
        <v>1.0000000000000004</v>
      </c>
    </row>
    <row r="18" spans="1:34" ht="13.5" thickBot="1">
      <c r="A18" s="37" t="s">
        <v>21</v>
      </c>
      <c r="B18" s="38">
        <f t="shared" si="4"/>
        <v>1.2</v>
      </c>
      <c r="C18" s="39">
        <f t="shared" si="4"/>
        <v>24</v>
      </c>
      <c r="D18" s="40"/>
      <c r="E18" s="41"/>
      <c r="F18" s="40">
        <v>0.2</v>
      </c>
      <c r="G18" s="41">
        <v>4</v>
      </c>
      <c r="H18" s="40">
        <v>0.1</v>
      </c>
      <c r="I18" s="41">
        <v>2</v>
      </c>
      <c r="J18" s="40">
        <v>0.1</v>
      </c>
      <c r="K18" s="41">
        <v>2</v>
      </c>
      <c r="L18" s="40">
        <v>0.1</v>
      </c>
      <c r="M18" s="41">
        <v>2</v>
      </c>
      <c r="N18" s="40">
        <v>0.1</v>
      </c>
      <c r="O18" s="41">
        <v>2</v>
      </c>
      <c r="P18" s="40">
        <v>0.1</v>
      </c>
      <c r="Q18" s="41">
        <v>2</v>
      </c>
      <c r="R18" s="40">
        <v>0.1</v>
      </c>
      <c r="S18" s="41">
        <v>2</v>
      </c>
      <c r="T18" s="40">
        <v>0.1</v>
      </c>
      <c r="U18" s="41">
        <v>2</v>
      </c>
      <c r="V18" s="40">
        <v>0.1</v>
      </c>
      <c r="W18" s="41">
        <v>2</v>
      </c>
      <c r="X18" s="40">
        <v>0.1</v>
      </c>
      <c r="Y18" s="41">
        <v>2</v>
      </c>
      <c r="Z18" s="40">
        <v>0.1</v>
      </c>
      <c r="AA18" s="41">
        <v>2</v>
      </c>
      <c r="AB18" s="42">
        <f>'[7]план перевозок'!B43</f>
        <v>1.2</v>
      </c>
      <c r="AC18" s="43">
        <f>'[7]план перевозок'!C43</f>
        <v>24</v>
      </c>
      <c r="AD18" s="44">
        <f t="shared" si="0"/>
        <v>1</v>
      </c>
      <c r="AE18" s="45">
        <f t="shared" si="0"/>
        <v>1</v>
      </c>
      <c r="AF18" s="46">
        <f t="shared" si="1"/>
        <v>20</v>
      </c>
      <c r="AG18" s="47">
        <f t="shared" si="2"/>
        <v>20</v>
      </c>
      <c r="AH18" s="34">
        <f t="shared" si="3"/>
        <v>1</v>
      </c>
    </row>
    <row r="19" spans="1:34" ht="39" thickBot="1">
      <c r="A19" s="48" t="s">
        <v>28</v>
      </c>
      <c r="B19" s="49">
        <f t="shared" si="4"/>
        <v>936.31400890963255</v>
      </c>
      <c r="C19" s="50">
        <f t="shared" si="4"/>
        <v>13464.234391031674</v>
      </c>
      <c r="D19" s="51">
        <f>SUM(D13:D18)</f>
        <v>0</v>
      </c>
      <c r="E19" s="52">
        <f t="shared" ref="E19:AC19" si="5">SUM(E13:E18)</f>
        <v>0</v>
      </c>
      <c r="F19" s="51">
        <f t="shared" si="5"/>
        <v>143.38940459336675</v>
      </c>
      <c r="G19" s="52">
        <f t="shared" si="5"/>
        <v>2061.4325972962579</v>
      </c>
      <c r="H19" s="51">
        <f t="shared" si="5"/>
        <v>76.328744343915375</v>
      </c>
      <c r="I19" s="52">
        <f t="shared" si="5"/>
        <v>1096.7233236728823</v>
      </c>
      <c r="J19" s="51">
        <f t="shared" si="5"/>
        <v>74.48086633537595</v>
      </c>
      <c r="K19" s="52">
        <f t="shared" si="5"/>
        <v>1069.9938597498131</v>
      </c>
      <c r="L19" s="51">
        <f t="shared" si="5"/>
        <v>76.870138992789435</v>
      </c>
      <c r="M19" s="52">
        <f t="shared" si="5"/>
        <v>1108.1643950607199</v>
      </c>
      <c r="N19" s="51">
        <f t="shared" si="5"/>
        <v>76.334791904403971</v>
      </c>
      <c r="O19" s="52">
        <f t="shared" si="5"/>
        <v>1099.9931782628512</v>
      </c>
      <c r="P19" s="51">
        <f t="shared" si="5"/>
        <v>77.140637566330057</v>
      </c>
      <c r="Q19" s="52">
        <f t="shared" si="5"/>
        <v>1111.0629864717287</v>
      </c>
      <c r="R19" s="51">
        <f t="shared" si="5"/>
        <v>82.381666595534014</v>
      </c>
      <c r="S19" s="52">
        <f t="shared" si="5"/>
        <v>1186.2157418282641</v>
      </c>
      <c r="T19" s="51">
        <f t="shared" si="5"/>
        <v>80.480257791844721</v>
      </c>
      <c r="U19" s="52">
        <f t="shared" si="5"/>
        <v>1159.0433762628547</v>
      </c>
      <c r="V19" s="51">
        <f t="shared" si="5"/>
        <v>83.747531643472357</v>
      </c>
      <c r="W19" s="52">
        <f t="shared" si="5"/>
        <v>1202.1819847778002</v>
      </c>
      <c r="X19" s="51">
        <f t="shared" si="5"/>
        <v>82.355671591948251</v>
      </c>
      <c r="Y19" s="52">
        <f t="shared" si="5"/>
        <v>1182.3094999138993</v>
      </c>
      <c r="Z19" s="51">
        <f t="shared" si="5"/>
        <v>82.804297550651597</v>
      </c>
      <c r="AA19" s="52">
        <f t="shared" si="5"/>
        <v>1187.1134477346013</v>
      </c>
      <c r="AB19" s="53">
        <f t="shared" si="5"/>
        <v>906.89350000000002</v>
      </c>
      <c r="AC19" s="54">
        <f t="shared" si="5"/>
        <v>13283.615000000002</v>
      </c>
      <c r="AD19" s="55">
        <f t="shared" si="0"/>
        <v>1.0324409745021135</v>
      </c>
      <c r="AE19" s="56">
        <f t="shared" si="0"/>
        <v>1.013597156424036</v>
      </c>
      <c r="AF19" s="57"/>
      <c r="AG19" s="58"/>
      <c r="AH19" s="59"/>
    </row>
    <row r="20" spans="1:34">
      <c r="A20" s="35"/>
      <c r="B20" s="26"/>
      <c r="C20" s="27"/>
      <c r="D20" s="26"/>
      <c r="E20" s="27"/>
      <c r="F20" s="26"/>
      <c r="G20" s="27"/>
      <c r="H20" s="26"/>
      <c r="I20" s="27"/>
      <c r="J20" s="26"/>
      <c r="K20" s="27"/>
      <c r="L20" s="26"/>
      <c r="M20" s="27"/>
      <c r="N20" s="26"/>
      <c r="O20" s="27"/>
      <c r="P20" s="26"/>
      <c r="Q20" s="27"/>
      <c r="R20" s="26"/>
      <c r="S20" s="27"/>
      <c r="T20" s="26"/>
      <c r="U20" s="27"/>
      <c r="V20" s="26"/>
      <c r="W20" s="27"/>
      <c r="X20" s="26"/>
      <c r="Y20" s="27"/>
      <c r="Z20" s="26"/>
      <c r="AA20" s="27"/>
      <c r="AD20" s="60"/>
      <c r="AE20" s="60"/>
      <c r="AF20" s="61"/>
      <c r="AG20" s="61"/>
      <c r="AH20" s="60"/>
    </row>
    <row r="21" spans="1:34">
      <c r="A21" s="62" t="s">
        <v>29</v>
      </c>
      <c r="B21" s="26"/>
      <c r="C21" s="27"/>
      <c r="D21" s="26"/>
      <c r="E21" s="27"/>
      <c r="F21" s="26"/>
      <c r="G21" s="27"/>
      <c r="H21" s="26"/>
      <c r="I21" s="27"/>
      <c r="J21" s="26"/>
      <c r="K21" s="27"/>
      <c r="L21" s="26"/>
      <c r="M21" s="27"/>
      <c r="N21" s="26"/>
      <c r="O21" s="27"/>
      <c r="P21" s="26"/>
      <c r="Q21" s="27"/>
      <c r="R21" s="26"/>
      <c r="S21" s="27"/>
      <c r="T21" s="26"/>
      <c r="U21" s="27"/>
      <c r="V21" s="26"/>
      <c r="W21" s="27"/>
      <c r="X21" s="26"/>
      <c r="Y21" s="27"/>
      <c r="Z21" s="26"/>
      <c r="AA21" s="27"/>
    </row>
    <row r="22" spans="1:34">
      <c r="A22" s="35" t="s">
        <v>30</v>
      </c>
      <c r="B22" s="24">
        <f t="shared" ref="B22:C27" si="6">D22+F22+H22+J22+L22+N22+P22+R22+T22+V22+X22+Z22</f>
        <v>50</v>
      </c>
      <c r="C22" s="25">
        <f t="shared" si="6"/>
        <v>350</v>
      </c>
      <c r="D22" s="26">
        <v>0</v>
      </c>
      <c r="E22" s="27">
        <v>0</v>
      </c>
      <c r="F22" s="26">
        <v>0</v>
      </c>
      <c r="G22" s="27">
        <v>0</v>
      </c>
      <c r="H22" s="26">
        <v>10</v>
      </c>
      <c r="I22" s="27">
        <v>70</v>
      </c>
      <c r="J22" s="26">
        <v>10</v>
      </c>
      <c r="K22" s="27">
        <v>70</v>
      </c>
      <c r="L22" s="26">
        <v>10</v>
      </c>
      <c r="M22" s="27">
        <v>70</v>
      </c>
      <c r="N22" s="26">
        <v>10</v>
      </c>
      <c r="O22" s="27">
        <v>70</v>
      </c>
      <c r="P22" s="26">
        <v>10</v>
      </c>
      <c r="Q22" s="27">
        <v>70</v>
      </c>
      <c r="R22" s="26">
        <v>0</v>
      </c>
      <c r="S22" s="27">
        <v>0</v>
      </c>
      <c r="T22" s="26">
        <v>0</v>
      </c>
      <c r="U22" s="27">
        <v>0</v>
      </c>
      <c r="V22" s="26">
        <v>0</v>
      </c>
      <c r="W22" s="27">
        <v>0</v>
      </c>
      <c r="X22" s="26">
        <v>0</v>
      </c>
      <c r="Y22" s="27">
        <v>0</v>
      </c>
      <c r="Z22" s="26">
        <v>0</v>
      </c>
      <c r="AA22" s="27">
        <v>0</v>
      </c>
    </row>
    <row r="23" spans="1:34" ht="25.5">
      <c r="A23" s="37" t="s">
        <v>31</v>
      </c>
      <c r="B23" s="24">
        <f t="shared" si="6"/>
        <v>378</v>
      </c>
      <c r="C23" s="25">
        <f t="shared" si="6"/>
        <v>945</v>
      </c>
      <c r="D23" s="26"/>
      <c r="E23" s="27"/>
      <c r="F23" s="26">
        <f>31.5*2</f>
        <v>63</v>
      </c>
      <c r="G23" s="27">
        <f>78.75*2</f>
        <v>157.5</v>
      </c>
      <c r="H23" s="26">
        <v>31.5</v>
      </c>
      <c r="I23" s="27">
        <v>78.75</v>
      </c>
      <c r="J23" s="26">
        <v>31.5</v>
      </c>
      <c r="K23" s="27">
        <v>78.75</v>
      </c>
      <c r="L23" s="26">
        <v>31.5</v>
      </c>
      <c r="M23" s="27">
        <v>78.75</v>
      </c>
      <c r="N23" s="26">
        <v>31.5</v>
      </c>
      <c r="O23" s="27">
        <v>78.75</v>
      </c>
      <c r="P23" s="26">
        <v>31.5</v>
      </c>
      <c r="Q23" s="27">
        <v>78.75</v>
      </c>
      <c r="R23" s="26">
        <v>31.5</v>
      </c>
      <c r="S23" s="27">
        <v>78.75</v>
      </c>
      <c r="T23" s="26">
        <v>31.5</v>
      </c>
      <c r="U23" s="27">
        <v>78.75</v>
      </c>
      <c r="V23" s="26">
        <v>31.5</v>
      </c>
      <c r="W23" s="27">
        <v>78.75</v>
      </c>
      <c r="X23" s="26">
        <v>31.5</v>
      </c>
      <c r="Y23" s="27">
        <v>78.75</v>
      </c>
      <c r="Z23" s="26">
        <v>31.5</v>
      </c>
      <c r="AA23" s="27">
        <v>78.75</v>
      </c>
    </row>
    <row r="24" spans="1:34" ht="38.25">
      <c r="A24" s="37" t="s">
        <v>32</v>
      </c>
      <c r="B24" s="24">
        <f t="shared" si="6"/>
        <v>46.00800000000001</v>
      </c>
      <c r="C24" s="25">
        <f t="shared" si="6"/>
        <v>138.02399999999997</v>
      </c>
      <c r="D24" s="26"/>
      <c r="E24" s="27"/>
      <c r="F24" s="26">
        <f>3.834*2</f>
        <v>7.6680000000000001</v>
      </c>
      <c r="G24" s="27">
        <f>11.502*2</f>
        <v>23.004000000000001</v>
      </c>
      <c r="H24" s="26">
        <v>3.8339999999999996</v>
      </c>
      <c r="I24" s="27">
        <v>11.501999999999999</v>
      </c>
      <c r="J24" s="26">
        <v>3.8339999999999996</v>
      </c>
      <c r="K24" s="27">
        <v>11.501999999999999</v>
      </c>
      <c r="L24" s="26">
        <v>3.8339999999999996</v>
      </c>
      <c r="M24" s="27">
        <v>11.501999999999999</v>
      </c>
      <c r="N24" s="26">
        <v>3.8339999999999996</v>
      </c>
      <c r="O24" s="27">
        <v>11.501999999999999</v>
      </c>
      <c r="P24" s="26">
        <v>3.8339999999999996</v>
      </c>
      <c r="Q24" s="27">
        <v>11.501999999999999</v>
      </c>
      <c r="R24" s="26">
        <v>3.8339999999999996</v>
      </c>
      <c r="S24" s="27">
        <v>11.501999999999999</v>
      </c>
      <c r="T24" s="26">
        <v>3.8339999999999996</v>
      </c>
      <c r="U24" s="27">
        <v>11.501999999999999</v>
      </c>
      <c r="V24" s="26">
        <v>3.8339999999999996</v>
      </c>
      <c r="W24" s="27">
        <v>11.501999999999999</v>
      </c>
      <c r="X24" s="26">
        <v>3.8339999999999996</v>
      </c>
      <c r="Y24" s="27">
        <v>11.501999999999999</v>
      </c>
      <c r="Z24" s="26">
        <v>3.8339999999999996</v>
      </c>
      <c r="AA24" s="27">
        <v>11.501999999999999</v>
      </c>
    </row>
    <row r="25" spans="1:34">
      <c r="A25" s="35" t="s">
        <v>33</v>
      </c>
      <c r="B25" s="24">
        <f t="shared" si="6"/>
        <v>382.5</v>
      </c>
      <c r="C25" s="25">
        <f t="shared" si="6"/>
        <v>956.25</v>
      </c>
      <c r="D25" s="26"/>
      <c r="E25" s="27"/>
      <c r="F25" s="26">
        <f>31.875*2</f>
        <v>63.75</v>
      </c>
      <c r="G25" s="27">
        <f>79.6875*2</f>
        <v>159.375</v>
      </c>
      <c r="H25" s="26">
        <v>31.875</v>
      </c>
      <c r="I25" s="27">
        <v>79.6875</v>
      </c>
      <c r="J25" s="26">
        <v>31.875</v>
      </c>
      <c r="K25" s="27">
        <v>79.6875</v>
      </c>
      <c r="L25" s="26">
        <v>31.875</v>
      </c>
      <c r="M25" s="27">
        <v>79.6875</v>
      </c>
      <c r="N25" s="26">
        <v>31.875</v>
      </c>
      <c r="O25" s="27">
        <v>79.6875</v>
      </c>
      <c r="P25" s="26">
        <v>31.875</v>
      </c>
      <c r="Q25" s="27">
        <v>79.6875</v>
      </c>
      <c r="R25" s="26">
        <v>31.875</v>
      </c>
      <c r="S25" s="27">
        <v>79.6875</v>
      </c>
      <c r="T25" s="26">
        <v>31.875</v>
      </c>
      <c r="U25" s="27">
        <v>79.6875</v>
      </c>
      <c r="V25" s="26">
        <v>31.875</v>
      </c>
      <c r="W25" s="27">
        <v>79.6875</v>
      </c>
      <c r="X25" s="26">
        <v>31.875</v>
      </c>
      <c r="Y25" s="27">
        <v>79.6875</v>
      </c>
      <c r="Z25" s="26">
        <v>31.875</v>
      </c>
      <c r="AA25" s="27">
        <v>79.6875</v>
      </c>
    </row>
    <row r="26" spans="1:34" ht="26.25" thickBot="1">
      <c r="A26" s="37" t="s">
        <v>34</v>
      </c>
      <c r="B26" s="24">
        <f t="shared" si="6"/>
        <v>450</v>
      </c>
      <c r="C26" s="25">
        <f t="shared" si="6"/>
        <v>450</v>
      </c>
      <c r="D26" s="26">
        <v>0</v>
      </c>
      <c r="E26" s="27">
        <v>0</v>
      </c>
      <c r="F26" s="26">
        <v>0</v>
      </c>
      <c r="G26" s="27">
        <v>0</v>
      </c>
      <c r="H26" s="26">
        <v>0</v>
      </c>
      <c r="I26" s="27">
        <v>0</v>
      </c>
      <c r="J26" s="26">
        <v>0</v>
      </c>
      <c r="K26" s="27">
        <v>0</v>
      </c>
      <c r="L26" s="26">
        <v>90</v>
      </c>
      <c r="M26" s="27">
        <v>90</v>
      </c>
      <c r="N26" s="26">
        <v>90</v>
      </c>
      <c r="O26" s="27">
        <v>90</v>
      </c>
      <c r="P26" s="26">
        <v>90</v>
      </c>
      <c r="Q26" s="27">
        <v>90</v>
      </c>
      <c r="R26" s="26">
        <v>90</v>
      </c>
      <c r="S26" s="27">
        <v>90</v>
      </c>
      <c r="T26" s="26">
        <v>90</v>
      </c>
      <c r="U26" s="27">
        <v>90</v>
      </c>
      <c r="V26" s="26">
        <v>0</v>
      </c>
      <c r="W26" s="27">
        <v>0</v>
      </c>
      <c r="X26" s="26">
        <v>0</v>
      </c>
      <c r="Y26" s="27">
        <v>0</v>
      </c>
      <c r="Z26" s="26">
        <v>0</v>
      </c>
      <c r="AA26" s="27">
        <v>0</v>
      </c>
    </row>
    <row r="27" spans="1:34" ht="20.25" customHeight="1" thickBot="1">
      <c r="A27" s="63" t="s">
        <v>35</v>
      </c>
      <c r="B27" s="64">
        <f>D27+F27+H27+J27+L27+N27+P27+R27+T27+V27+X27+Z27</f>
        <v>2242.8220089096326</v>
      </c>
      <c r="C27" s="65">
        <f t="shared" si="6"/>
        <v>16303.508391031673</v>
      </c>
      <c r="D27" s="66">
        <f>D19+D22+D23+D24+D25+D26</f>
        <v>0</v>
      </c>
      <c r="E27" s="67">
        <f>E19+E22+E23+E24+E25+E26</f>
        <v>0</v>
      </c>
      <c r="F27" s="66">
        <f t="shared" ref="F27:AA27" si="7">F19+F22+F23+F24+F25+F26</f>
        <v>277.80740459336675</v>
      </c>
      <c r="G27" s="67">
        <f t="shared" si="7"/>
        <v>2401.3115972962578</v>
      </c>
      <c r="H27" s="66">
        <f t="shared" si="7"/>
        <v>153.53774434391539</v>
      </c>
      <c r="I27" s="67">
        <f t="shared" si="7"/>
        <v>1336.6628236728823</v>
      </c>
      <c r="J27" s="66">
        <f t="shared" si="7"/>
        <v>151.68986633537594</v>
      </c>
      <c r="K27" s="67">
        <f t="shared" si="7"/>
        <v>1309.933359749813</v>
      </c>
      <c r="L27" s="66">
        <f t="shared" si="7"/>
        <v>244.07913899278944</v>
      </c>
      <c r="M27" s="67">
        <f t="shared" si="7"/>
        <v>1438.1038950607199</v>
      </c>
      <c r="N27" s="66">
        <f t="shared" si="7"/>
        <v>243.54379190440397</v>
      </c>
      <c r="O27" s="67">
        <f t="shared" si="7"/>
        <v>1429.9326782628511</v>
      </c>
      <c r="P27" s="66">
        <f t="shared" si="7"/>
        <v>244.34963756633005</v>
      </c>
      <c r="Q27" s="67">
        <f t="shared" si="7"/>
        <v>1441.0024864717286</v>
      </c>
      <c r="R27" s="66">
        <f t="shared" si="7"/>
        <v>239.590666595534</v>
      </c>
      <c r="S27" s="67">
        <f t="shared" si="7"/>
        <v>1446.155241828264</v>
      </c>
      <c r="T27" s="66">
        <f t="shared" si="7"/>
        <v>237.68925779184474</v>
      </c>
      <c r="U27" s="67">
        <f t="shared" si="7"/>
        <v>1418.9828762628547</v>
      </c>
      <c r="V27" s="66">
        <f t="shared" si="7"/>
        <v>150.95653164347237</v>
      </c>
      <c r="W27" s="67">
        <f t="shared" si="7"/>
        <v>1372.1214847778001</v>
      </c>
      <c r="X27" s="66">
        <f t="shared" si="7"/>
        <v>149.56467159194824</v>
      </c>
      <c r="Y27" s="67">
        <f t="shared" si="7"/>
        <v>1352.2489999138993</v>
      </c>
      <c r="Z27" s="66">
        <f t="shared" si="7"/>
        <v>150.0132975506516</v>
      </c>
      <c r="AA27" s="67">
        <f t="shared" si="7"/>
        <v>1357.0529477346013</v>
      </c>
    </row>
    <row r="28" spans="1:34">
      <c r="A28" s="61"/>
      <c r="B28" s="61"/>
      <c r="C28" s="61"/>
    </row>
    <row r="31" spans="1:34" ht="15" hidden="1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</row>
    <row r="32" spans="1:34" ht="15" hidden="1">
      <c r="A32" s="71"/>
      <c r="B32" s="71"/>
      <c r="C32" s="71"/>
      <c r="D32" s="71"/>
      <c r="E32" s="71"/>
      <c r="F32" s="71"/>
      <c r="G32" s="71"/>
      <c r="H32" s="71"/>
      <c r="I32" s="71"/>
      <c r="J32" s="71"/>
    </row>
    <row r="33" spans="1:15" ht="15" hidden="1">
      <c r="A33" s="71"/>
      <c r="B33" s="71"/>
      <c r="C33" s="71"/>
      <c r="D33" s="71"/>
      <c r="E33" s="71"/>
      <c r="F33" s="71"/>
      <c r="G33" s="71"/>
      <c r="H33" s="71"/>
      <c r="I33" s="71"/>
      <c r="J33" s="71"/>
    </row>
    <row r="34" spans="1:15" ht="13.5" hidden="1" customHeight="1">
      <c r="A34" s="71"/>
      <c r="B34" s="71"/>
      <c r="C34" s="71"/>
      <c r="D34" s="71"/>
      <c r="E34" s="71"/>
      <c r="F34" s="71"/>
      <c r="G34" s="71"/>
      <c r="H34" s="71"/>
      <c r="I34" s="71"/>
      <c r="J34" s="71"/>
    </row>
    <row r="35" spans="1:15" ht="15" hidden="1">
      <c r="A35" s="71"/>
      <c r="B35" s="71"/>
      <c r="C35" s="71"/>
      <c r="D35" s="71"/>
      <c r="E35" s="71"/>
      <c r="F35" s="71"/>
      <c r="G35" s="71"/>
      <c r="H35" s="71"/>
      <c r="I35" s="71"/>
      <c r="J35" s="71"/>
    </row>
    <row r="36" spans="1:15" ht="15">
      <c r="A36" s="71"/>
      <c r="B36" s="71"/>
      <c r="C36" s="71"/>
      <c r="D36" s="71"/>
      <c r="E36" s="71"/>
      <c r="F36" s="71"/>
      <c r="G36" s="71"/>
      <c r="H36" s="71"/>
      <c r="I36" s="71"/>
      <c r="J36" s="71"/>
    </row>
    <row r="37" spans="1:15" ht="15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61"/>
      <c r="L37" s="61"/>
    </row>
    <row r="38" spans="1:15" ht="15">
      <c r="A38" s="1"/>
    </row>
    <row r="39" spans="1:15">
      <c r="A39" s="72" t="s">
        <v>51</v>
      </c>
      <c r="B39" s="72"/>
      <c r="C39" s="72"/>
      <c r="D39" s="72"/>
      <c r="E39" s="72"/>
      <c r="F39" s="72"/>
    </row>
    <row r="40" spans="1:15" ht="13.5" thickBot="1">
      <c r="H40" s="61"/>
      <c r="I40" s="61"/>
      <c r="J40" s="61"/>
      <c r="K40" s="61"/>
      <c r="L40" s="61"/>
    </row>
    <row r="41" spans="1:15" ht="64.5" customHeight="1" thickBot="1">
      <c r="A41" s="99"/>
      <c r="B41" s="100"/>
      <c r="C41" s="100"/>
      <c r="D41" s="100"/>
      <c r="E41" s="69" t="s">
        <v>42</v>
      </c>
      <c r="F41" s="108" t="s">
        <v>40</v>
      </c>
      <c r="G41" s="108"/>
      <c r="H41" s="108" t="s">
        <v>43</v>
      </c>
      <c r="I41" s="108"/>
      <c r="J41" s="112" t="s">
        <v>44</v>
      </c>
      <c r="K41" s="108"/>
      <c r="L41" s="113"/>
      <c r="M41" s="108" t="s">
        <v>45</v>
      </c>
      <c r="N41" s="108"/>
      <c r="O41" s="113"/>
    </row>
    <row r="42" spans="1:15" ht="13.5" thickBot="1">
      <c r="A42" s="101"/>
      <c r="B42" s="102"/>
      <c r="C42" s="102"/>
      <c r="D42" s="102"/>
      <c r="E42" s="73"/>
      <c r="F42" s="109"/>
      <c r="G42" s="109"/>
      <c r="H42" s="109"/>
      <c r="I42" s="109"/>
      <c r="J42" s="134"/>
      <c r="K42" s="135"/>
      <c r="L42" s="136"/>
      <c r="M42" s="137"/>
      <c r="N42" s="135"/>
      <c r="O42" s="136"/>
    </row>
    <row r="43" spans="1:15" ht="13.5" thickBot="1">
      <c r="A43" s="103" t="s">
        <v>50</v>
      </c>
      <c r="B43" s="104"/>
      <c r="C43" s="104"/>
      <c r="D43" s="104"/>
      <c r="E43" s="74" t="s">
        <v>41</v>
      </c>
      <c r="F43" s="110">
        <f>SUM(F45:F48)</f>
        <v>16303.508391031673</v>
      </c>
      <c r="G43" s="110"/>
      <c r="H43" s="123"/>
      <c r="I43" s="123"/>
      <c r="J43" s="114">
        <f>SUM(J45:L48)</f>
        <v>72821774.909999996</v>
      </c>
      <c r="K43" s="115"/>
      <c r="L43" s="116"/>
      <c r="M43" s="115">
        <f>SUM(M45:O48)</f>
        <v>85929694.400000006</v>
      </c>
      <c r="N43" s="115"/>
      <c r="O43" s="116"/>
    </row>
    <row r="44" spans="1:15">
      <c r="A44" s="105" t="s">
        <v>46</v>
      </c>
      <c r="B44" s="106"/>
      <c r="C44" s="106"/>
      <c r="D44" s="106"/>
      <c r="E44" s="75"/>
      <c r="F44" s="111"/>
      <c r="G44" s="111"/>
      <c r="H44" s="111"/>
      <c r="I44" s="111"/>
      <c r="J44" s="117"/>
      <c r="K44" s="118"/>
      <c r="L44" s="119"/>
      <c r="M44" s="118"/>
      <c r="N44" s="118"/>
      <c r="O44" s="119"/>
    </row>
    <row r="45" spans="1:15">
      <c r="A45" s="125" t="s">
        <v>47</v>
      </c>
      <c r="B45" s="126"/>
      <c r="C45" s="126"/>
      <c r="D45" s="126"/>
      <c r="E45" s="70" t="s">
        <v>41</v>
      </c>
      <c r="F45" s="130">
        <f>C19</f>
        <v>13464.234391031674</v>
      </c>
      <c r="G45" s="107"/>
      <c r="H45" s="107">
        <v>3.97</v>
      </c>
      <c r="I45" s="107"/>
      <c r="J45" s="120">
        <f>ROUND(H45*F45*1000,2)</f>
        <v>53453010.530000001</v>
      </c>
      <c r="K45" s="121"/>
      <c r="L45" s="122"/>
      <c r="M45" s="121">
        <f>ROUND(J45*1.18,2)</f>
        <v>63074552.43</v>
      </c>
      <c r="N45" s="121"/>
      <c r="O45" s="122"/>
    </row>
    <row r="46" spans="1:15">
      <c r="A46" s="125" t="s">
        <v>30</v>
      </c>
      <c r="B46" s="126"/>
      <c r="C46" s="126"/>
      <c r="D46" s="126"/>
      <c r="E46" s="70" t="s">
        <v>41</v>
      </c>
      <c r="F46" s="130">
        <f>C22</f>
        <v>350</v>
      </c>
      <c r="G46" s="107"/>
      <c r="H46" s="107">
        <v>8.09</v>
      </c>
      <c r="I46" s="107"/>
      <c r="J46" s="120">
        <f>ROUND(H46*F46*1000,2)</f>
        <v>2831500</v>
      </c>
      <c r="K46" s="121"/>
      <c r="L46" s="122"/>
      <c r="M46" s="121">
        <f>ROUND(J46*1.18,2)</f>
        <v>3341170</v>
      </c>
      <c r="N46" s="121"/>
      <c r="O46" s="122"/>
    </row>
    <row r="47" spans="1:15">
      <c r="A47" s="125" t="s">
        <v>48</v>
      </c>
      <c r="B47" s="126"/>
      <c r="C47" s="126"/>
      <c r="D47" s="126"/>
      <c r="E47" s="70" t="s">
        <v>41</v>
      </c>
      <c r="F47" s="130">
        <f>C23+C24+C25</f>
        <v>2039.2739999999999</v>
      </c>
      <c r="G47" s="107"/>
      <c r="H47" s="107">
        <v>4.87</v>
      </c>
      <c r="I47" s="107"/>
      <c r="J47" s="120">
        <f>ROUND(H47*F47*1000,2)</f>
        <v>9931264.3800000008</v>
      </c>
      <c r="K47" s="121"/>
      <c r="L47" s="122"/>
      <c r="M47" s="121">
        <f>ROUND(J47*1.18,2)</f>
        <v>11718891.970000001</v>
      </c>
      <c r="N47" s="121"/>
      <c r="O47" s="122"/>
    </row>
    <row r="48" spans="1:15" ht="13.5" thickBot="1">
      <c r="A48" s="127" t="s">
        <v>49</v>
      </c>
      <c r="B48" s="128"/>
      <c r="C48" s="128"/>
      <c r="D48" s="129"/>
      <c r="E48" s="76"/>
      <c r="F48" s="131">
        <f>C26</f>
        <v>450</v>
      </c>
      <c r="G48" s="124"/>
      <c r="H48" s="124">
        <v>14.68</v>
      </c>
      <c r="I48" s="124"/>
      <c r="J48" s="138">
        <f>ROUND(H48*F48*1000,2)</f>
        <v>6606000</v>
      </c>
      <c r="K48" s="132"/>
      <c r="L48" s="133"/>
      <c r="M48" s="132">
        <f>ROUND(J48*1.18,2)</f>
        <v>7795080</v>
      </c>
      <c r="N48" s="132"/>
      <c r="O48" s="133"/>
    </row>
  </sheetData>
  <mergeCells count="61">
    <mergeCell ref="M46:O46"/>
    <mergeCell ref="M47:O47"/>
    <mergeCell ref="M48:O48"/>
    <mergeCell ref="J42:L42"/>
    <mergeCell ref="M42:O42"/>
    <mergeCell ref="J46:L46"/>
    <mergeCell ref="J47:L47"/>
    <mergeCell ref="J48:L48"/>
    <mergeCell ref="H44:I44"/>
    <mergeCell ref="M41:O41"/>
    <mergeCell ref="M43:O43"/>
    <mergeCell ref="M44:O44"/>
    <mergeCell ref="M45:O45"/>
    <mergeCell ref="H47:I47"/>
    <mergeCell ref="H48:I48"/>
    <mergeCell ref="A45:D45"/>
    <mergeCell ref="A46:D46"/>
    <mergeCell ref="A47:D47"/>
    <mergeCell ref="A48:D48"/>
    <mergeCell ref="F46:G46"/>
    <mergeCell ref="F47:G47"/>
    <mergeCell ref="F48:G48"/>
    <mergeCell ref="F45:G45"/>
    <mergeCell ref="H45:I45"/>
    <mergeCell ref="A42:D42"/>
    <mergeCell ref="A43:D43"/>
    <mergeCell ref="A44:D44"/>
    <mergeCell ref="T10:U10"/>
    <mergeCell ref="H46:I46"/>
    <mergeCell ref="F41:G41"/>
    <mergeCell ref="F42:G42"/>
    <mergeCell ref="F43:G43"/>
    <mergeCell ref="F44:G44"/>
    <mergeCell ref="J41:L41"/>
    <mergeCell ref="J43:L43"/>
    <mergeCell ref="J44:L44"/>
    <mergeCell ref="J45:L45"/>
    <mergeCell ref="H41:I41"/>
    <mergeCell ref="H42:I42"/>
    <mergeCell ref="H43:I43"/>
    <mergeCell ref="L10:M10"/>
    <mergeCell ref="N10:O10"/>
    <mergeCell ref="P10:Q10"/>
    <mergeCell ref="R10:S10"/>
    <mergeCell ref="A41:D41"/>
    <mergeCell ref="A5:AH5"/>
    <mergeCell ref="A7:AH7"/>
    <mergeCell ref="A9:A11"/>
    <mergeCell ref="B9:C9"/>
    <mergeCell ref="D9:AA9"/>
    <mergeCell ref="AB9:AC10"/>
    <mergeCell ref="AD9:AE10"/>
    <mergeCell ref="V10:W10"/>
    <mergeCell ref="X10:Y10"/>
    <mergeCell ref="Z10:AA10"/>
    <mergeCell ref="AF9:AH10"/>
    <mergeCell ref="B10:C10"/>
    <mergeCell ref="D10:E10"/>
    <mergeCell ref="F10:G10"/>
    <mergeCell ref="H10:I10"/>
    <mergeCell ref="J10:K1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перевозок (груз.)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2011-11-02T23:55:22Z</cp:lastPrinted>
  <dcterms:created xsi:type="dcterms:W3CDTF">2011-11-02T03:20:39Z</dcterms:created>
  <dcterms:modified xsi:type="dcterms:W3CDTF">2011-12-05T03:13:44Z</dcterms:modified>
</cp:coreProperties>
</file>